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Амня\ПСД изм\"/>
    </mc:Choice>
  </mc:AlternateContent>
  <bookViews>
    <workbookView xWindow="0" yWindow="0" windowWidth="11970" windowHeight="9510" activeTab="1"/>
  </bookViews>
  <sheets>
    <sheet name="ССР в базе" sheetId="2" r:id="rId1"/>
    <sheet name="ССР в тек" sheetId="5" r:id="rId2"/>
  </sheets>
  <definedNames>
    <definedName name="_xlnm.Print_Titles" localSheetId="0">'ССР в базе'!$23:$23</definedName>
    <definedName name="_xlnm.Print_Area" localSheetId="0">'ССР в базе'!$A$1:$H$149</definedName>
  </definedNames>
  <calcPr calcId="162913"/>
</workbook>
</file>

<file path=xl/calcChain.xml><?xml version="1.0" encoding="utf-8"?>
<calcChain xmlns="http://schemas.openxmlformats.org/spreadsheetml/2006/main">
  <c r="D126" i="5" l="1"/>
  <c r="G109" i="2"/>
  <c r="D59" i="2"/>
  <c r="G60" i="2" l="1"/>
  <c r="G69" i="5"/>
  <c r="H65" i="5"/>
  <c r="G65" i="5"/>
  <c r="H56" i="2" l="1"/>
  <c r="G56" i="2"/>
  <c r="G57" i="2"/>
  <c r="D73" i="5" l="1"/>
  <c r="G66" i="5"/>
  <c r="D79" i="5" l="1"/>
  <c r="H57" i="2"/>
  <c r="D94" i="5" l="1"/>
  <c r="D26" i="5" l="1"/>
  <c r="D31" i="5" s="1"/>
  <c r="G87" i="2"/>
  <c r="G73" i="5" l="1"/>
  <c r="G79" i="5" s="1"/>
  <c r="H31" i="5"/>
  <c r="D37" i="5"/>
  <c r="D46" i="5" s="1"/>
  <c r="H26" i="5"/>
  <c r="G88" i="2"/>
  <c r="G91" i="2" l="1"/>
  <c r="G89" i="2"/>
  <c r="G92" i="2"/>
  <c r="G90" i="2"/>
  <c r="H73" i="5"/>
  <c r="H37" i="5"/>
  <c r="D31" i="2"/>
  <c r="D37" i="2" s="1"/>
  <c r="H26" i="2"/>
  <c r="H27" i="2"/>
  <c r="H28" i="2"/>
  <c r="H79" i="5" l="1"/>
  <c r="H46" i="5"/>
  <c r="D52" i="5"/>
  <c r="H52" i="5" s="1"/>
  <c r="H37" i="2"/>
  <c r="H31" i="2"/>
  <c r="D43" i="2"/>
  <c r="H43" i="2" s="1"/>
  <c r="G94" i="5" l="1"/>
  <c r="H94" i="5" s="1"/>
  <c r="D58" i="5"/>
  <c r="D49" i="2"/>
  <c r="D28" i="5"/>
  <c r="D27" i="5"/>
  <c r="D25" i="5"/>
  <c r="H58" i="5" l="1"/>
  <c r="D70" i="5"/>
  <c r="D33" i="5"/>
  <c r="H28" i="5"/>
  <c r="H27" i="5"/>
  <c r="D32" i="5"/>
  <c r="H32" i="5" s="1"/>
  <c r="H49" i="2"/>
  <c r="D61" i="2"/>
  <c r="D67" i="2" s="1"/>
  <c r="D33" i="2"/>
  <c r="D82" i="2" l="1"/>
  <c r="D96" i="2" s="1"/>
  <c r="D76" i="5"/>
  <c r="D39" i="2"/>
  <c r="H33" i="2"/>
  <c r="D91" i="5" l="1"/>
  <c r="D105" i="5" s="1"/>
  <c r="D104" i="2"/>
  <c r="D113" i="2" s="1"/>
  <c r="G61" i="2" s="1"/>
  <c r="D45" i="2"/>
  <c r="H45" i="2" s="1"/>
  <c r="H39" i="2"/>
  <c r="H25" i="5"/>
  <c r="G67" i="2" l="1"/>
  <c r="D113" i="5"/>
  <c r="D120" i="5" s="1"/>
  <c r="G70" i="5" s="1"/>
  <c r="G76" i="5" s="1"/>
  <c r="D51" i="2"/>
  <c r="H25" i="2"/>
  <c r="H51" i="2" l="1"/>
  <c r="D63" i="2"/>
  <c r="D129" i="5"/>
  <c r="H67" i="2"/>
  <c r="G132" i="2" l="1"/>
  <c r="G126" i="2"/>
  <c r="H76" i="5"/>
  <c r="H70" i="5"/>
  <c r="G96" i="5" l="1"/>
  <c r="D30" i="5" l="1"/>
  <c r="D36" i="5" s="1"/>
  <c r="D45" i="5" s="1"/>
  <c r="H33" i="5" l="1"/>
  <c r="H30" i="5"/>
  <c r="D32" i="2"/>
  <c r="D30" i="2"/>
  <c r="D36" i="2" s="1"/>
  <c r="D38" i="2" l="1"/>
  <c r="H32" i="2"/>
  <c r="H36" i="2"/>
  <c r="H30" i="2"/>
  <c r="H38" i="2" l="1"/>
  <c r="D44" i="2"/>
  <c r="H44" i="2" s="1"/>
  <c r="D42" i="2"/>
  <c r="D48" i="2" s="1"/>
  <c r="D60" i="2" s="1"/>
  <c r="D50" i="2" l="1"/>
  <c r="H50" i="2" s="1"/>
  <c r="D29" i="5"/>
  <c r="D35" i="5" l="1"/>
  <c r="D41" i="5" s="1"/>
  <c r="D39" i="5"/>
  <c r="D48" i="5" s="1"/>
  <c r="D38" i="5"/>
  <c r="D47" i="5" s="1"/>
  <c r="D54" i="5" l="1"/>
  <c r="H54" i="5" s="1"/>
  <c r="H48" i="5"/>
  <c r="D53" i="5"/>
  <c r="H53" i="5" s="1"/>
  <c r="H47" i="5"/>
  <c r="H42" i="5"/>
  <c r="H38" i="5"/>
  <c r="D51" i="5"/>
  <c r="D57" i="5" s="1"/>
  <c r="H39" i="5"/>
  <c r="D59" i="5"/>
  <c r="D44" i="5"/>
  <c r="H29" i="5"/>
  <c r="H59" i="5" l="1"/>
  <c r="H41" i="5"/>
  <c r="D60" i="5"/>
  <c r="H51" i="5"/>
  <c r="D50" i="5"/>
  <c r="H50" i="5" s="1"/>
  <c r="D71" i="5"/>
  <c r="D69" i="5"/>
  <c r="D75" i="5" s="1"/>
  <c r="D90" i="5" s="1"/>
  <c r="D104" i="5" s="1"/>
  <c r="H57" i="5"/>
  <c r="H60" i="5" l="1"/>
  <c r="D77" i="5"/>
  <c r="D72" i="5"/>
  <c r="D55" i="5"/>
  <c r="D56" i="5" s="1"/>
  <c r="D62" i="5" s="1"/>
  <c r="D112" i="5"/>
  <c r="D119" i="5" s="1"/>
  <c r="D128" i="5" l="1"/>
  <c r="D78" i="5"/>
  <c r="D92" i="5"/>
  <c r="D106" i="5" s="1"/>
  <c r="D114" i="5" s="1"/>
  <c r="H55" i="5"/>
  <c r="D63" i="5"/>
  <c r="H63" i="5" s="1"/>
  <c r="H56" i="5"/>
  <c r="D68" i="5" l="1"/>
  <c r="D93" i="5"/>
  <c r="D107" i="5" s="1"/>
  <c r="D115" i="5" s="1"/>
  <c r="D121" i="5"/>
  <c r="H62" i="5"/>
  <c r="D130" i="5" l="1"/>
  <c r="G71" i="5"/>
  <c r="D74" i="5"/>
  <c r="D122" i="5"/>
  <c r="D131" i="5" l="1"/>
  <c r="G72" i="5"/>
  <c r="D89" i="5"/>
  <c r="D103" i="5" l="1"/>
  <c r="D111" i="5" l="1"/>
  <c r="D118" i="5" s="1"/>
  <c r="G64" i="5" s="1"/>
  <c r="D127" i="5" l="1"/>
  <c r="H42" i="2" l="1"/>
  <c r="H48" i="2"/>
  <c r="D66" i="2"/>
  <c r="D81" i="2" s="1"/>
  <c r="D95" i="2" s="1"/>
  <c r="D103" i="2" l="1"/>
  <c r="D112" i="2" s="1"/>
  <c r="G66" i="2" l="1"/>
  <c r="G75" i="5"/>
  <c r="H96" i="5"/>
  <c r="G97" i="5"/>
  <c r="G100" i="5" l="1"/>
  <c r="G98" i="5"/>
  <c r="G101" i="5"/>
  <c r="G99" i="5"/>
  <c r="G108" i="5"/>
  <c r="H108" i="5" s="1"/>
  <c r="G85" i="5"/>
  <c r="H97" i="5"/>
  <c r="G91" i="5" l="1"/>
  <c r="H91" i="5" s="1"/>
  <c r="H85" i="5"/>
  <c r="G105" i="5"/>
  <c r="H66" i="2"/>
  <c r="G116" i="5"/>
  <c r="H116" i="5" s="1"/>
  <c r="H60" i="2"/>
  <c r="D29" i="2"/>
  <c r="D35" i="2" l="1"/>
  <c r="D41" i="2" s="1"/>
  <c r="G113" i="5"/>
  <c r="H113" i="5" s="1"/>
  <c r="H105" i="5"/>
  <c r="G131" i="2"/>
  <c r="G123" i="5"/>
  <c r="H75" i="5"/>
  <c r="G84" i="5" s="1"/>
  <c r="H69" i="5"/>
  <c r="H29" i="2"/>
  <c r="G90" i="5" l="1"/>
  <c r="H90" i="5" s="1"/>
  <c r="H84" i="5"/>
  <c r="G120" i="5"/>
  <c r="G129" i="5" s="1"/>
  <c r="H129" i="5" s="1"/>
  <c r="H123" i="5"/>
  <c r="G132" i="5"/>
  <c r="H132" i="5" s="1"/>
  <c r="G104" i="5" l="1"/>
  <c r="G112" i="5" s="1"/>
  <c r="H112" i="5" s="1"/>
  <c r="H120" i="5"/>
  <c r="D62" i="2"/>
  <c r="D68" i="2" s="1"/>
  <c r="D46" i="2"/>
  <c r="H104" i="5" l="1"/>
  <c r="D83" i="2"/>
  <c r="D97" i="2" s="1"/>
  <c r="D105" i="2" s="1"/>
  <c r="D114" i="2" s="1"/>
  <c r="G62" i="2" s="1"/>
  <c r="G119" i="5"/>
  <c r="H119" i="5" s="1"/>
  <c r="D69" i="2"/>
  <c r="D47" i="2"/>
  <c r="D53" i="2" s="1"/>
  <c r="G68" i="2" l="1"/>
  <c r="G77" i="5"/>
  <c r="D84" i="2"/>
  <c r="D98" i="2" s="1"/>
  <c r="H61" i="2"/>
  <c r="G128" i="5"/>
  <c r="H128" i="5" s="1"/>
  <c r="D54" i="2"/>
  <c r="H68" i="2" l="1"/>
  <c r="D65" i="2"/>
  <c r="D80" i="2" s="1"/>
  <c r="D94" i="2" s="1"/>
  <c r="D106" i="2"/>
  <c r="D115" i="2" s="1"/>
  <c r="G63" i="2" l="1"/>
  <c r="G133" i="2"/>
  <c r="G127" i="2"/>
  <c r="H71" i="5"/>
  <c r="G69" i="2" l="1"/>
  <c r="G78" i="5"/>
  <c r="H69" i="2"/>
  <c r="G128" i="2" s="1"/>
  <c r="H63" i="2"/>
  <c r="G134" i="2"/>
  <c r="G130" i="2" s="1"/>
  <c r="H72" i="5"/>
  <c r="H77" i="5"/>
  <c r="G86" i="5" s="1"/>
  <c r="H62" i="2"/>
  <c r="H41" i="2"/>
  <c r="H35" i="2"/>
  <c r="G92" i="5" l="1"/>
  <c r="H92" i="5" s="1"/>
  <c r="H86" i="5"/>
  <c r="H78" i="5"/>
  <c r="G87" i="5" s="1"/>
  <c r="G106" i="5" l="1"/>
  <c r="H106" i="5" s="1"/>
  <c r="G93" i="5"/>
  <c r="G107" i="5" s="1"/>
  <c r="H107" i="5" s="1"/>
  <c r="H87" i="5"/>
  <c r="H93" i="5"/>
  <c r="G114" i="5"/>
  <c r="H114" i="5" s="1"/>
  <c r="G121" i="5" l="1"/>
  <c r="H121" i="5" s="1"/>
  <c r="H46" i="2"/>
  <c r="G130" i="5" l="1"/>
  <c r="H130" i="5" s="1"/>
  <c r="H47" i="2"/>
  <c r="H54" i="2"/>
  <c r="H53" i="2"/>
  <c r="H66" i="5" l="1"/>
  <c r="G115" i="5"/>
  <c r="H115" i="5" s="1"/>
  <c r="G122" i="5" l="1"/>
  <c r="D102" i="2"/>
  <c r="H122" i="5" l="1"/>
  <c r="G131" i="5"/>
  <c r="H131" i="5" s="1"/>
  <c r="D109" i="2"/>
  <c r="D111" i="2" s="1"/>
  <c r="H111" i="2" s="1"/>
  <c r="G55" i="2" l="1"/>
  <c r="G59" i="2" s="1"/>
  <c r="G68" i="5" l="1"/>
  <c r="H59" i="2"/>
  <c r="H55" i="2"/>
  <c r="H64" i="5" l="1"/>
  <c r="H68" i="5"/>
  <c r="G74" i="5"/>
  <c r="G65" i="2"/>
  <c r="H65" i="2" s="1"/>
  <c r="H130" i="2" l="1"/>
  <c r="H74" i="5"/>
  <c r="G73" i="2"/>
  <c r="G82" i="5" l="1"/>
  <c r="H82" i="5" s="1"/>
  <c r="G81" i="5"/>
  <c r="H73" i="2"/>
  <c r="H87" i="2"/>
  <c r="G83" i="5" l="1"/>
  <c r="H81" i="5"/>
  <c r="G99" i="2" l="1"/>
  <c r="G107" i="2" s="1"/>
  <c r="H107" i="2" s="1"/>
  <c r="G76" i="2"/>
  <c r="H83" i="5"/>
  <c r="G89" i="5"/>
  <c r="H88" i="2"/>
  <c r="G117" i="2" l="1"/>
  <c r="H117" i="2" s="1"/>
  <c r="H99" i="2"/>
  <c r="G82" i="2"/>
  <c r="H76" i="2"/>
  <c r="G125" i="2"/>
  <c r="G124" i="2" s="1"/>
  <c r="G72" i="2"/>
  <c r="G74" i="2" s="1"/>
  <c r="G77" i="2"/>
  <c r="H77" i="2" s="1"/>
  <c r="G78" i="2"/>
  <c r="H78" i="2" s="1"/>
  <c r="G75" i="2"/>
  <c r="H75" i="2" s="1"/>
  <c r="G103" i="5"/>
  <c r="H89" i="5"/>
  <c r="H124" i="2" l="1"/>
  <c r="G96" i="2"/>
  <c r="H96" i="2" s="1"/>
  <c r="H82" i="2"/>
  <c r="H72" i="2"/>
  <c r="G80" i="2"/>
  <c r="H80" i="2" s="1"/>
  <c r="G111" i="5"/>
  <c r="H111" i="5" s="1"/>
  <c r="H103" i="5"/>
  <c r="H74" i="2"/>
  <c r="G120" i="2" l="1"/>
  <c r="G104" i="2"/>
  <c r="H104" i="2" s="1"/>
  <c r="G94" i="2"/>
  <c r="H94" i="2" s="1"/>
  <c r="G118" i="5"/>
  <c r="H118" i="5" s="1"/>
  <c r="D6" i="5" s="1"/>
  <c r="G102" i="2" l="1"/>
  <c r="H102" i="2" s="1"/>
  <c r="G126" i="5"/>
  <c r="H126" i="5" s="1"/>
  <c r="G127" i="5" l="1"/>
  <c r="H127" i="5" s="1"/>
  <c r="H109" i="2"/>
  <c r="D6" i="2" l="1"/>
  <c r="G81" i="2" l="1"/>
  <c r="G95" i="2" s="1"/>
  <c r="G119" i="2" s="1"/>
  <c r="H81" i="2" l="1"/>
  <c r="G103" i="2"/>
  <c r="H103" i="2" s="1"/>
  <c r="G83" i="2"/>
  <c r="G84" i="2"/>
  <c r="G98" i="2" l="1"/>
  <c r="H84" i="2"/>
  <c r="G97" i="2"/>
  <c r="H83" i="2"/>
  <c r="H98" i="2"/>
  <c r="H95" i="2"/>
  <c r="G105" i="2" l="1"/>
  <c r="H105" i="2" s="1"/>
  <c r="G121" i="2"/>
  <c r="G106" i="2"/>
  <c r="H106" i="2" s="1"/>
  <c r="G122" i="2"/>
  <c r="H97" i="2"/>
  <c r="G118" i="2" l="1"/>
  <c r="H118" i="2" s="1"/>
  <c r="H35" i="5" l="1"/>
  <c r="H36" i="5"/>
  <c r="H43" i="5" l="1"/>
  <c r="H44" i="5" s="1"/>
  <c r="H45" i="5" l="1"/>
</calcChain>
</file>

<file path=xl/comments1.xml><?xml version="1.0" encoding="utf-8"?>
<comments xmlns="http://schemas.openxmlformats.org/spreadsheetml/2006/main">
  <authors>
    <author>Алексей</author>
    <author>nsavkin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</commentList>
</comments>
</file>

<file path=xl/comments2.xml><?xml version="1.0" encoding="utf-8"?>
<comments xmlns="http://schemas.openxmlformats.org/spreadsheetml/2006/main">
  <authors>
    <author>Алексей</author>
    <author>nsavkin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</commentList>
</comments>
</file>

<file path=xl/sharedStrings.xml><?xml version="1.0" encoding="utf-8"?>
<sst xmlns="http://schemas.openxmlformats.org/spreadsheetml/2006/main" count="283" uniqueCount="92">
  <si>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</si>
  <si>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</si>
  <si>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</si>
  <si>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</si>
  <si>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</si>
  <si>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</si>
  <si>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</si>
  <si>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</si>
  <si>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</si>
  <si>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</si>
  <si>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</si>
  <si>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</si>
  <si>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</si>
  <si>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</si>
  <si>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</si>
  <si>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</si>
  <si>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</si>
  <si>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</si>
  <si>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8. Временные здания и сооружения</t>
  </si>
  <si>
    <t>ГСН-81-05-01-2001  п.2.6  К=0,8</t>
  </si>
  <si>
    <t>Итого по Главе 8. "Временные здания и сооружения"</t>
  </si>
  <si>
    <t>Глава 9. Прочие работы и затраты</t>
  </si>
  <si>
    <t>Итого по Главе 9. "Прочие работы и затраты"</t>
  </si>
  <si>
    <t>Итого по Главам 1-9</t>
  </si>
  <si>
    <t>Содержание службы заказчика- застройщика 3,64% от итога глав 1-9 и 12</t>
  </si>
  <si>
    <t>Итого по Главам 1-12</t>
  </si>
  <si>
    <t>Непредвиденные затраты</t>
  </si>
  <si>
    <t>МДС81-35.2004 п.4.96</t>
  </si>
  <si>
    <t>Резерв средств на непредвиденные работы в размере 3%</t>
  </si>
  <si>
    <t>Налоги и обязательные платежи</t>
  </si>
  <si>
    <t>МДС 81-35.2004 п.4.100</t>
  </si>
  <si>
    <t>НДС - 18%</t>
  </si>
  <si>
    <t>Глава 10. Содержание службы заказчика</t>
  </si>
  <si>
    <t>Итого по Главе 10. "Содержание службы заказчика"</t>
  </si>
  <si>
    <t>Приказ АО Тюменьэнерго № 256 от 24.04.2017 г.. Исходные данные для составления сметной документации АО Тюменьэнерго в 2017г.</t>
  </si>
  <si>
    <t>Глава 12. Публичный технологический и ценовой аудит, аудит проектной документации, проектные и изыскательские работы.</t>
  </si>
  <si>
    <t>Итого по Главе 12. "Публичный технологический и ценовой аудит, аудит проектной документации, проектные и изыскательские работы."</t>
  </si>
  <si>
    <t>Постановление Правительства РФ №468 от 21.06.10г.</t>
  </si>
  <si>
    <t>тыс.руб.</t>
  </si>
  <si>
    <t>СМР</t>
  </si>
  <si>
    <t>Итого по Главам 2-8</t>
  </si>
  <si>
    <t>Строительный контроль 2,14% от суммы Глав 1-9</t>
  </si>
  <si>
    <t>Глава 7. Благоустройство и озеленение территории</t>
  </si>
  <si>
    <t>Итого по Главам 1-7</t>
  </si>
  <si>
    <t>АО "Тюменьэнерго"</t>
  </si>
  <si>
    <t>Сводный сметный расчет в сумме    тыс. руб.</t>
  </si>
  <si>
    <t>Составлена в ценах по состоянию на 01.01.2000 г.</t>
  </si>
  <si>
    <t>02-01-02</t>
  </si>
  <si>
    <t>02-01-04</t>
  </si>
  <si>
    <t>ГСН-81-05-02-2007, Табл. 4, п.2.4; прил.1, п.84б; общ. полож.- п.9</t>
  </si>
  <si>
    <t>ГСН-81-05-02-2007 табл.2</t>
  </si>
  <si>
    <t>Снегоборьба - 0,4%</t>
  </si>
  <si>
    <t>Постановление Минтруда РФ №463-РБ/7-13/32 от 15.03.93г.</t>
  </si>
  <si>
    <t>Затраты на премирование за ввод объекта в эксплуатацию-2,75%  (от итога глав 1-12 по графам 4 и 5 ССР, включая непредвиденные работы и затраты)</t>
  </si>
  <si>
    <t>Итого по Главам 1-10</t>
  </si>
  <si>
    <t>Временные здания и сооружения - 2,5%*0,8</t>
  </si>
  <si>
    <t>ПИР</t>
  </si>
  <si>
    <t>ПРОЧИЕ</t>
  </si>
  <si>
    <t>Затраты на осуществление функций Заказчика-застройщика-3,64%</t>
  </si>
  <si>
    <t>Строительный контроль-2,14%</t>
  </si>
  <si>
    <t>Итого в базисных ценах на 01.01.2000 г. в т.ч.</t>
  </si>
  <si>
    <t>договор №13/30804 от 20.12.2017г.</t>
  </si>
  <si>
    <t>Временные здания и сооружения - 2,5%*0,8 =2%</t>
  </si>
  <si>
    <t>Итого по Главам 1-8</t>
  </si>
  <si>
    <t xml:space="preserve">Производство работ в зимнее время - 3,7%*1,1=4,07%  </t>
  </si>
  <si>
    <t>Производство работ в зимнее время - 4,3%*1,1=4,97%</t>
  </si>
  <si>
    <t>ВЛЗ-10 кВ Поселок-1 от ПС 110 кВ Амня</t>
  </si>
  <si>
    <t>ВЛЗ-10 кВ Звероферма от ПС 110 кВ Амня</t>
  </si>
  <si>
    <t>ВЛЗ-10 кВ ХОЗ ДВОР от ПС 110 кВ Амня</t>
  </si>
  <si>
    <t>ВЛЗ-10 кВ Поселок-2 от ПС 110 кВ Амня</t>
  </si>
  <si>
    <t>договор № 368 от 00.02.2018г.</t>
  </si>
  <si>
    <t>Проектная документация (114,5 тыс.руб)</t>
  </si>
  <si>
    <t>02-01-01</t>
  </si>
  <si>
    <t>02-01-03</t>
  </si>
  <si>
    <t>«Распределительные сети 10/0,4 кВ села Казым».
(замена неизолированного   проводова  ВЛ 0,4-10 кВ на изолированный или СИП)</t>
  </si>
  <si>
    <t>««Распределительные сети 10/0,4 кВ села Казым».».
(замена неизолированного   проводова  ВЛ 0,4-10 кВ на изолированный или СИП)</t>
  </si>
  <si>
    <t>Ксмр=5,13</t>
  </si>
  <si>
    <t>Письмо Минстроя России №45824-ДВ/09 от15.11.2018г.</t>
  </si>
  <si>
    <t>Перевод в текущие цены на IV кв. 2018 г.</t>
  </si>
  <si>
    <t>Итого с учетом "непредвиденные затраты"в текущих ценах IV кв. 2018 г.</t>
  </si>
  <si>
    <t xml:space="preserve">Перевозка материалов </t>
  </si>
  <si>
    <t>Кобор=4,58</t>
  </si>
  <si>
    <t>Кпрочие=9,03</t>
  </si>
  <si>
    <t>Итого по Главам 1-7 в ценах по состоянию на IV кв. 2018г.</t>
  </si>
  <si>
    <t>Всего по сводному сметному расчету с НДС в текущих ценах IV кв. 2018г.</t>
  </si>
  <si>
    <t>Составлена в ценах по состоянию на IV кв 2018 г.</t>
  </si>
  <si>
    <t>Локальный сметный расчёт №1</t>
  </si>
  <si>
    <t>Затраты на проведение работ по межеванию земельных участков и внесение сведений о границах охранной зоны в Росреестр (277,435тыс.руб/9,03)</t>
  </si>
  <si>
    <t>Затраты на проведение работ по  технической инвентаризации объекта недвижимости (121,266тыс.руб/9,03)</t>
  </si>
  <si>
    <t>"Утвержден" «29» декабря 2018</t>
  </si>
  <si>
    <t xml:space="preserve">Приказ № 7-1/18-ЭК филиала АО "Тюменьэнерго" Энергокомплекс </t>
  </si>
  <si>
    <t>"Утвержден" 29.12.2018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</si>
</sst>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"/>
    <numFmt numFmtId="165" formatCode="0.000"/>
    <numFmt numFmtId="166" formatCode="#,##0.000_ ;\-#,##0.000\ "/>
  </numFmts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Times New Roman"/>
      <family val="2"/>
      <charset val="204"/>
    </font>
    <font>
      <sz val="8.5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theme="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7" fillId="0" borderId="0" applyFont="0" applyFill="0" applyBorder="0" applyAlignment="0" applyProtection="0"/>
    <xf numFmtId="0" fontId="9" fillId="0" borderId="0">
      <alignment horizontal="center"/>
    </xf>
    <xf numFmtId="0" fontId="7" fillId="0" borderId="0"/>
  </cellStyleXfs>
  <cellXfs count="142">
    <xf numFmtId="0" fontId="0" fillId="0" borderId="0" xfId="0"/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/>
    <xf numFmtId="0" fontId="1" fillId="0" borderId="0" xfId="0" applyFont="1" applyFill="1" applyAlignment="1">
      <alignment horizontal="right" vertical="top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top"/>
    </xf>
    <xf numFmtId="0" fontId="1" fillId="0" borderId="0" xfId="0" applyFont="1"/>
    <xf numFmtId="164" fontId="1" fillId="0" borderId="0" xfId="0" applyNumberFormat="1" applyFont="1" applyFill="1"/>
    <xf numFmtId="165" fontId="1" fillId="0" borderId="0" xfId="0" applyNumberFormat="1" applyFont="1"/>
    <xf numFmtId="164" fontId="2" fillId="3" borderId="2" xfId="0" applyNumberFormat="1" applyFont="1" applyFill="1" applyBorder="1" applyAlignment="1">
      <alignment horizontal="center" vertical="top"/>
    </xf>
    <xf numFmtId="0" fontId="0" fillId="3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64" fontId="1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right" vertical="top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top"/>
    </xf>
    <xf numFmtId="165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4" fontId="1" fillId="0" borderId="0" xfId="0" applyNumberFormat="1" applyFont="1"/>
    <xf numFmtId="49" fontId="1" fillId="5" borderId="2" xfId="0" applyNumberFormat="1" applyFont="1" applyFill="1" applyBorder="1" applyAlignment="1">
      <alignment horizontal="left" vertical="top" wrapText="1"/>
    </xf>
    <xf numFmtId="166" fontId="8" fillId="3" borderId="2" xfId="2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4" applyFont="1"/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0" xfId="3" applyFont="1" applyAlignment="1">
      <alignment horizontal="left"/>
    </xf>
    <xf numFmtId="49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164" fontId="1" fillId="4" borderId="2" xfId="0" applyNumberFormat="1" applyFont="1" applyFill="1" applyBorder="1" applyAlignment="1">
      <alignment horizontal="right" vertical="top" wrapText="1"/>
    </xf>
    <xf numFmtId="164" fontId="1" fillId="4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5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165" fontId="9" fillId="0" borderId="2" xfId="0" applyNumberFormat="1" applyFont="1" applyBorder="1" applyAlignment="1">
      <alignment horizontal="right" vertical="top" wrapText="1"/>
    </xf>
    <xf numFmtId="165" fontId="14" fillId="0" borderId="2" xfId="0" applyNumberFormat="1" applyFont="1" applyBorder="1" applyAlignment="1">
      <alignment horizontal="right" vertical="top" wrapText="1"/>
    </xf>
    <xf numFmtId="165" fontId="15" fillId="0" borderId="2" xfId="0" applyNumberFormat="1" applyFont="1" applyBorder="1" applyAlignment="1">
      <alignment horizontal="right" vertical="top" wrapText="1"/>
    </xf>
    <xf numFmtId="165" fontId="0" fillId="0" borderId="0" xfId="0" applyNumberFormat="1"/>
    <xf numFmtId="0" fontId="9" fillId="4" borderId="2" xfId="0" applyFont="1" applyFill="1" applyBorder="1" applyAlignment="1">
      <alignment horizontal="left" vertical="top" wrapText="1"/>
    </xf>
    <xf numFmtId="165" fontId="9" fillId="4" borderId="2" xfId="0" applyNumberFormat="1" applyFont="1" applyFill="1" applyBorder="1" applyAlignment="1">
      <alignment horizontal="right" vertical="top" wrapText="1"/>
    </xf>
    <xf numFmtId="165" fontId="14" fillId="4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right" vertical="center"/>
    </xf>
    <xf numFmtId="165" fontId="2" fillId="6" borderId="2" xfId="0" applyNumberFormat="1" applyFont="1" applyFill="1" applyBorder="1" applyAlignment="1">
      <alignment horizontal="right" vertical="top" wrapText="1"/>
    </xf>
    <xf numFmtId="164" fontId="2" fillId="6" borderId="2" xfId="0" applyNumberFormat="1" applyFont="1" applyFill="1" applyBorder="1" applyAlignment="1">
      <alignment horizontal="right" vertical="top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center"/>
    </xf>
    <xf numFmtId="165" fontId="1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top" wrapText="1"/>
    </xf>
    <xf numFmtId="165" fontId="1" fillId="5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164" fontId="1" fillId="5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right" vertical="top" wrapText="1"/>
    </xf>
    <xf numFmtId="0" fontId="2" fillId="6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right" vertical="center" wrapText="1"/>
    </xf>
    <xf numFmtId="0" fontId="0" fillId="6" borderId="2" xfId="0" applyFont="1" applyFill="1" applyBorder="1" applyAlignment="1">
      <alignment vertical="center" wrapText="1"/>
    </xf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top"/>
    </xf>
    <xf numFmtId="0" fontId="0" fillId="3" borderId="5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right" vertical="top"/>
    </xf>
    <xf numFmtId="0" fontId="8" fillId="3" borderId="5" xfId="0" applyFont="1" applyFill="1" applyBorder="1" applyAlignment="1">
      <alignment horizontal="right" vertical="top"/>
    </xf>
  </cellXfs>
  <cellStyles count="5">
    <cellStyle name="ИтогоБИМ" xfId="4"/>
    <cellStyle name="Обычный" xfId="0" builtinId="0"/>
    <cellStyle name="Обычный 2" xfId="1"/>
    <cellStyle name="Титул" xfId="3"/>
    <cellStyle name="Финансовый" xfId="2" builtinId="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135</xdr:row>
      <xdr:rowOff>58509</xdr:rowOff>
    </xdr:from>
    <xdr:to>
      <xdr:col>6</xdr:col>
      <xdr:colOff>713688</xdr:colOff>
      <xdr:row>148</xdr:row>
      <xdr:rowOff>133349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053099" y="22284761"/>
          <a:ext cx="2179865" cy="8000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44451</xdr:colOff>
      <xdr:row>133</xdr:row>
      <xdr:rowOff>25400</xdr:rowOff>
    </xdr:from>
    <xdr:to>
      <xdr:col>7</xdr:col>
      <xdr:colOff>120870</xdr:colOff>
      <xdr:row>148</xdr:row>
      <xdr:rowOff>4990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204366" y="22868735"/>
          <a:ext cx="2360840" cy="8013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M135"/>
  <sheetViews>
    <sheetView showGridLines="0" view="pageBreakPreview" topLeftCell="A45" zoomScaleNormal="70" zoomScaleSheetLayoutView="100" workbookViewId="0">
      <selection activeCell="C154" sqref="C154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9.85546875" style="2" customWidth="1"/>
    <col min="4" max="4" width="12.28515625" style="4" customWidth="1"/>
    <col min="5" max="5" width="13" style="4" customWidth="1"/>
    <col min="6" max="6" width="13.42578125" style="4" customWidth="1"/>
    <col min="7" max="7" width="12.5703125" style="4" customWidth="1"/>
    <col min="8" max="8" width="13.42578125" style="4" customWidth="1"/>
    <col min="9" max="9" width="9.140625" style="3"/>
    <col min="10" max="10" width="10.7109375" style="3" customWidth="1"/>
    <col min="11" max="12" width="9.140625" style="3"/>
    <col min="13" max="13" width="11" style="3" customWidth="1"/>
    <col min="14" max="16384" width="9.140625" style="3"/>
  </cols>
  <sheetData>
    <row r="1" spans="1:8" s="19" customFormat="1" x14ac:dyDescent="0.2">
      <c r="A1" s="45"/>
      <c r="B1" s="46"/>
      <c r="C1" s="47"/>
      <c r="D1" s="48"/>
      <c r="E1" s="48"/>
      <c r="F1" s="48"/>
      <c r="G1" s="48"/>
      <c r="H1" s="49" t="s">
        <v>5</v>
      </c>
    </row>
    <row r="2" spans="1:8" s="19" customFormat="1" x14ac:dyDescent="0.2">
      <c r="A2" s="45"/>
      <c r="B2" s="46" t="s">
        <v>7</v>
      </c>
      <c r="C2" s="129" t="s">
        <v>44</v>
      </c>
      <c r="D2" s="129"/>
      <c r="E2" s="129"/>
      <c r="F2" s="129"/>
      <c r="G2" s="129"/>
      <c r="H2" s="48"/>
    </row>
    <row r="3" spans="1:8" s="19" customFormat="1" x14ac:dyDescent="0.2">
      <c r="A3" s="45"/>
      <c r="B3" s="46"/>
      <c r="C3" s="133" t="s">
        <v>8</v>
      </c>
      <c r="D3" s="133"/>
      <c r="E3" s="133"/>
      <c r="F3" s="133"/>
      <c r="G3" s="133"/>
      <c r="H3" s="48"/>
    </row>
    <row r="4" spans="1:8" s="19" customFormat="1" x14ac:dyDescent="0.2">
      <c r="A4" s="45"/>
      <c r="B4" s="46" t="s">
        <v>89</v>
      </c>
      <c r="C4" s="50"/>
      <c r="D4" s="48"/>
      <c r="E4" s="51"/>
      <c r="F4" s="48"/>
      <c r="G4" s="48"/>
      <c r="H4" s="48"/>
    </row>
    <row r="5" spans="1:8" s="19" customFormat="1" x14ac:dyDescent="0.2">
      <c r="A5" s="45"/>
      <c r="B5" s="46"/>
      <c r="C5" s="47"/>
      <c r="D5" s="48"/>
      <c r="E5" s="51"/>
      <c r="F5" s="48"/>
      <c r="G5" s="48"/>
      <c r="H5" s="48"/>
    </row>
    <row r="6" spans="1:8" s="19" customFormat="1" x14ac:dyDescent="0.2">
      <c r="A6" s="45"/>
      <c r="B6" s="52" t="s">
        <v>45</v>
      </c>
      <c r="C6" s="47"/>
      <c r="D6" s="53">
        <f>H109</f>
        <v>567.78976169547673</v>
      </c>
      <c r="E6" s="54" t="s">
        <v>38</v>
      </c>
      <c r="F6" s="48"/>
      <c r="G6" s="48"/>
      <c r="H6" s="48"/>
    </row>
    <row r="7" spans="1:8" s="19" customFormat="1" x14ac:dyDescent="0.2">
      <c r="A7" s="45"/>
      <c r="B7" s="46" t="s">
        <v>12</v>
      </c>
      <c r="C7" s="47"/>
      <c r="D7" s="48"/>
      <c r="E7" s="48"/>
      <c r="F7" s="48"/>
      <c r="G7" s="48"/>
      <c r="H7" s="48"/>
    </row>
    <row r="8" spans="1:8" s="19" customFormat="1" x14ac:dyDescent="0.2">
      <c r="A8" s="45"/>
      <c r="B8" s="46"/>
      <c r="C8" s="130" t="s">
        <v>90</v>
      </c>
      <c r="D8" s="130"/>
      <c r="E8" s="130"/>
      <c r="F8" s="130"/>
      <c r="G8" s="130"/>
      <c r="H8" s="48"/>
    </row>
    <row r="9" spans="1:8" s="19" customFormat="1" x14ac:dyDescent="0.2">
      <c r="A9" s="45"/>
      <c r="B9" s="46"/>
      <c r="C9" s="133" t="s">
        <v>9</v>
      </c>
      <c r="D9" s="133"/>
      <c r="E9" s="133"/>
      <c r="F9" s="133"/>
      <c r="G9" s="133"/>
      <c r="H9" s="48"/>
    </row>
    <row r="10" spans="1:8" s="19" customFormat="1" x14ac:dyDescent="0.2">
      <c r="A10" s="45"/>
      <c r="B10" s="46"/>
      <c r="C10" s="47"/>
      <c r="D10" s="48"/>
      <c r="E10" s="51"/>
      <c r="F10" s="48"/>
      <c r="G10" s="48"/>
      <c r="H10" s="48"/>
    </row>
    <row r="11" spans="1:8" s="19" customFormat="1" x14ac:dyDescent="0.2">
      <c r="A11" s="45"/>
      <c r="B11" s="46"/>
      <c r="C11" s="47"/>
      <c r="D11" s="55"/>
      <c r="E11" s="55"/>
      <c r="F11" s="55"/>
      <c r="G11" s="48"/>
      <c r="H11" s="48"/>
    </row>
    <row r="12" spans="1:8" s="19" customFormat="1" x14ac:dyDescent="0.2">
      <c r="A12" s="45"/>
      <c r="B12" s="46"/>
      <c r="C12" s="134" t="s">
        <v>6</v>
      </c>
      <c r="D12" s="134"/>
      <c r="E12" s="134"/>
      <c r="F12" s="134"/>
      <c r="G12" s="134"/>
      <c r="H12" s="48"/>
    </row>
    <row r="13" spans="1:8" s="19" customFormat="1" x14ac:dyDescent="0.2">
      <c r="A13" s="45"/>
      <c r="B13" s="46"/>
      <c r="C13" s="47"/>
      <c r="D13" s="56"/>
      <c r="E13" s="55"/>
      <c r="F13" s="48"/>
      <c r="G13" s="48"/>
      <c r="H13" s="48"/>
    </row>
    <row r="14" spans="1:8" s="19" customFormat="1" ht="33.75" customHeight="1" x14ac:dyDescent="0.2">
      <c r="A14" s="45"/>
      <c r="B14" s="46"/>
      <c r="C14" s="130" t="s">
        <v>75</v>
      </c>
      <c r="D14" s="130"/>
      <c r="E14" s="130"/>
      <c r="F14" s="130"/>
      <c r="G14" s="130"/>
      <c r="H14" s="48"/>
    </row>
    <row r="15" spans="1:8" s="19" customFormat="1" x14ac:dyDescent="0.2">
      <c r="A15" s="45"/>
      <c r="B15" s="46"/>
      <c r="C15" s="135" t="s">
        <v>0</v>
      </c>
      <c r="D15" s="135"/>
      <c r="E15" s="135"/>
      <c r="F15" s="135"/>
      <c r="G15" s="135"/>
      <c r="H15" s="48"/>
    </row>
    <row r="16" spans="1:8" s="19" customFormat="1" x14ac:dyDescent="0.2">
      <c r="A16" s="45"/>
      <c r="B16" s="46"/>
      <c r="C16" s="47"/>
      <c r="D16" s="55"/>
      <c r="E16" s="55"/>
      <c r="F16" s="55"/>
      <c r="G16" s="55"/>
      <c r="H16" s="48"/>
    </row>
    <row r="17" spans="1:11" s="19" customFormat="1" x14ac:dyDescent="0.2">
      <c r="A17" s="45"/>
      <c r="B17" s="57" t="s">
        <v>46</v>
      </c>
      <c r="C17" s="47"/>
      <c r="D17" s="56"/>
      <c r="E17" s="48"/>
      <c r="F17" s="48"/>
      <c r="G17" s="48"/>
      <c r="H17" s="48"/>
    </row>
    <row r="18" spans="1:11" customFormat="1" x14ac:dyDescent="0.2">
      <c r="A18" s="38"/>
      <c r="B18" s="39"/>
      <c r="C18" s="40"/>
      <c r="D18" s="41"/>
      <c r="E18" s="41"/>
      <c r="F18" s="41"/>
      <c r="G18" s="41"/>
      <c r="H18" s="41"/>
    </row>
    <row r="19" spans="1:11" s="7" customFormat="1" ht="12.75" customHeight="1" x14ac:dyDescent="0.2">
      <c r="A19" s="126" t="s">
        <v>1</v>
      </c>
      <c r="B19" s="131" t="s">
        <v>10</v>
      </c>
      <c r="C19" s="131" t="s">
        <v>11</v>
      </c>
      <c r="D19" s="132" t="s">
        <v>14</v>
      </c>
      <c r="E19" s="132"/>
      <c r="F19" s="132"/>
      <c r="G19" s="132"/>
      <c r="H19" s="126" t="s">
        <v>15</v>
      </c>
    </row>
    <row r="20" spans="1:11" s="7" customFormat="1" x14ac:dyDescent="0.2">
      <c r="A20" s="126"/>
      <c r="B20" s="131"/>
      <c r="C20" s="131"/>
      <c r="D20" s="126" t="s">
        <v>13</v>
      </c>
      <c r="E20" s="126" t="s">
        <v>2</v>
      </c>
      <c r="F20" s="126" t="s">
        <v>3</v>
      </c>
      <c r="G20" s="126" t="s">
        <v>4</v>
      </c>
      <c r="H20" s="126"/>
    </row>
    <row r="21" spans="1:11" s="7" customFormat="1" x14ac:dyDescent="0.2">
      <c r="A21" s="126"/>
      <c r="B21" s="131"/>
      <c r="C21" s="131"/>
      <c r="D21" s="126"/>
      <c r="E21" s="126"/>
      <c r="F21" s="126"/>
      <c r="G21" s="126"/>
      <c r="H21" s="126"/>
    </row>
    <row r="22" spans="1:11" s="7" customFormat="1" x14ac:dyDescent="0.2">
      <c r="A22" s="126"/>
      <c r="B22" s="131"/>
      <c r="C22" s="131"/>
      <c r="D22" s="126"/>
      <c r="E22" s="126"/>
      <c r="F22" s="126"/>
      <c r="G22" s="126"/>
      <c r="H22" s="126"/>
    </row>
    <row r="23" spans="1:11" s="7" customFormat="1" x14ac:dyDescent="0.2">
      <c r="A23" s="5">
        <v>1</v>
      </c>
      <c r="B23" s="6">
        <v>2</v>
      </c>
      <c r="C23" s="6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</row>
    <row r="24" spans="1:11" s="7" customFormat="1" x14ac:dyDescent="0.2">
      <c r="A24" s="122" t="s">
        <v>16</v>
      </c>
      <c r="B24" s="123"/>
      <c r="C24" s="123"/>
      <c r="D24" s="123"/>
      <c r="E24" s="123"/>
      <c r="F24" s="123"/>
      <c r="G24" s="123"/>
      <c r="H24" s="123"/>
      <c r="J24" s="34"/>
    </row>
    <row r="25" spans="1:11" s="19" customFormat="1" x14ac:dyDescent="0.2">
      <c r="A25" s="29">
        <v>1</v>
      </c>
      <c r="B25" s="30" t="s">
        <v>72</v>
      </c>
      <c r="C25" s="31" t="s">
        <v>66</v>
      </c>
      <c r="D25" s="28">
        <v>132.30432999999999</v>
      </c>
      <c r="E25" s="28"/>
      <c r="F25" s="28"/>
      <c r="G25" s="28"/>
      <c r="H25" s="66">
        <f t="shared" ref="H25:H28" si="0">SUM(D25:G25)</f>
        <v>132.30432999999999</v>
      </c>
      <c r="K25" s="42"/>
    </row>
    <row r="26" spans="1:11" s="19" customFormat="1" x14ac:dyDescent="0.2">
      <c r="A26" s="29">
        <v>2</v>
      </c>
      <c r="B26" s="30" t="s">
        <v>47</v>
      </c>
      <c r="C26" s="31" t="s">
        <v>67</v>
      </c>
      <c r="D26" s="28">
        <v>211.99135999999999</v>
      </c>
      <c r="E26" s="28"/>
      <c r="F26" s="28"/>
      <c r="G26" s="28"/>
      <c r="H26" s="66">
        <f t="shared" si="0"/>
        <v>211.99135999999999</v>
      </c>
      <c r="K26" s="42"/>
    </row>
    <row r="27" spans="1:11" s="19" customFormat="1" x14ac:dyDescent="0.2">
      <c r="A27" s="29">
        <v>3</v>
      </c>
      <c r="B27" s="30" t="s">
        <v>73</v>
      </c>
      <c r="C27" s="31" t="s">
        <v>68</v>
      </c>
      <c r="D27" s="28">
        <v>29.283090000000001</v>
      </c>
      <c r="E27" s="28"/>
      <c r="F27" s="28"/>
      <c r="G27" s="28"/>
      <c r="H27" s="66">
        <f t="shared" si="0"/>
        <v>29.283090000000001</v>
      </c>
    </row>
    <row r="28" spans="1:11" s="19" customFormat="1" x14ac:dyDescent="0.2">
      <c r="A28" s="29">
        <v>4</v>
      </c>
      <c r="B28" s="30" t="s">
        <v>48</v>
      </c>
      <c r="C28" s="31" t="s">
        <v>69</v>
      </c>
      <c r="D28" s="28">
        <v>34.947719999999997</v>
      </c>
      <c r="E28" s="28"/>
      <c r="F28" s="28"/>
      <c r="G28" s="28"/>
      <c r="H28" s="66">
        <f t="shared" si="0"/>
        <v>34.947719999999997</v>
      </c>
    </row>
    <row r="29" spans="1:11" s="7" customFormat="1" x14ac:dyDescent="0.2">
      <c r="A29" s="25"/>
      <c r="B29" s="124" t="s">
        <v>17</v>
      </c>
      <c r="C29" s="125"/>
      <c r="D29" s="11">
        <f>SUM(D25:D28)</f>
        <v>408.5265</v>
      </c>
      <c r="E29" s="11"/>
      <c r="F29" s="11"/>
      <c r="G29" s="11"/>
      <c r="H29" s="11">
        <f>SUM(D29:G29)</f>
        <v>408.5265</v>
      </c>
    </row>
    <row r="30" spans="1:11" s="7" customFormat="1" ht="13.5" customHeight="1" x14ac:dyDescent="0.2">
      <c r="A30" s="59"/>
      <c r="B30" s="58"/>
      <c r="C30" s="31" t="s">
        <v>66</v>
      </c>
      <c r="D30" s="9">
        <f>D25</f>
        <v>132.30432999999999</v>
      </c>
      <c r="E30" s="9"/>
      <c r="F30" s="9"/>
      <c r="G30" s="9"/>
      <c r="H30" s="9">
        <f t="shared" ref="H30:H33" si="1">SUM(D30:G30)</f>
        <v>132.30432999999999</v>
      </c>
    </row>
    <row r="31" spans="1:11" s="7" customFormat="1" ht="13.5" customHeight="1" x14ac:dyDescent="0.2">
      <c r="A31" s="101"/>
      <c r="B31" s="102"/>
      <c r="C31" s="31" t="s">
        <v>67</v>
      </c>
      <c r="D31" s="9">
        <f>D26</f>
        <v>211.99135999999999</v>
      </c>
      <c r="E31" s="9"/>
      <c r="F31" s="9"/>
      <c r="G31" s="9"/>
      <c r="H31" s="9">
        <f t="shared" si="1"/>
        <v>211.99135999999999</v>
      </c>
    </row>
    <row r="32" spans="1:11" s="7" customFormat="1" ht="13.5" customHeight="1" x14ac:dyDescent="0.2">
      <c r="A32" s="59"/>
      <c r="B32" s="58"/>
      <c r="C32" s="31" t="s">
        <v>68</v>
      </c>
      <c r="D32" s="9">
        <f>D27</f>
        <v>29.283090000000001</v>
      </c>
      <c r="E32" s="9"/>
      <c r="F32" s="9"/>
      <c r="G32" s="67"/>
      <c r="H32" s="9">
        <f t="shared" si="1"/>
        <v>29.283090000000001</v>
      </c>
    </row>
    <row r="33" spans="1:8" s="7" customFormat="1" x14ac:dyDescent="0.2">
      <c r="A33" s="59"/>
      <c r="B33" s="58"/>
      <c r="C33" s="31" t="s">
        <v>69</v>
      </c>
      <c r="D33" s="9">
        <f>D28</f>
        <v>34.947719999999997</v>
      </c>
      <c r="E33" s="9"/>
      <c r="F33" s="9"/>
      <c r="G33" s="11"/>
      <c r="H33" s="9">
        <f t="shared" si="1"/>
        <v>34.947719999999997</v>
      </c>
    </row>
    <row r="34" spans="1:8" x14ac:dyDescent="0.2">
      <c r="A34" s="119" t="s">
        <v>42</v>
      </c>
      <c r="B34" s="119"/>
      <c r="C34" s="119"/>
      <c r="D34" s="119"/>
      <c r="E34" s="119"/>
      <c r="F34" s="119"/>
      <c r="G34" s="119"/>
      <c r="H34" s="119"/>
    </row>
    <row r="35" spans="1:8" x14ac:dyDescent="0.2">
      <c r="A35" s="97"/>
      <c r="B35" s="120" t="s">
        <v>43</v>
      </c>
      <c r="C35" s="121"/>
      <c r="D35" s="93">
        <f>D29</f>
        <v>408.5265</v>
      </c>
      <c r="E35" s="93"/>
      <c r="F35" s="93"/>
      <c r="G35" s="94"/>
      <c r="H35" s="95">
        <f>SUM(D35:G35)</f>
        <v>408.5265</v>
      </c>
    </row>
    <row r="36" spans="1:8" s="7" customFormat="1" ht="13.5" customHeight="1" x14ac:dyDescent="0.2">
      <c r="A36" s="74"/>
      <c r="B36" s="73"/>
      <c r="C36" s="31" t="s">
        <v>66</v>
      </c>
      <c r="D36" s="9">
        <f>D30</f>
        <v>132.30432999999999</v>
      </c>
      <c r="E36" s="9"/>
      <c r="F36" s="9"/>
      <c r="G36" s="9"/>
      <c r="H36" s="66">
        <f t="shared" ref="H36:H39" si="2">SUM(D36:G36)</f>
        <v>132.30432999999999</v>
      </c>
    </row>
    <row r="37" spans="1:8" s="7" customFormat="1" ht="13.5" customHeight="1" x14ac:dyDescent="0.2">
      <c r="A37" s="101"/>
      <c r="B37" s="102"/>
      <c r="C37" s="31" t="s">
        <v>67</v>
      </c>
      <c r="D37" s="9">
        <f t="shared" ref="D37:D39" si="3">D31</f>
        <v>211.99135999999999</v>
      </c>
      <c r="E37" s="9"/>
      <c r="F37" s="9"/>
      <c r="G37" s="9"/>
      <c r="H37" s="66">
        <f t="shared" si="2"/>
        <v>211.99135999999999</v>
      </c>
    </row>
    <row r="38" spans="1:8" s="7" customFormat="1" ht="13.5" customHeight="1" x14ac:dyDescent="0.2">
      <c r="A38" s="74"/>
      <c r="B38" s="73"/>
      <c r="C38" s="31" t="s">
        <v>68</v>
      </c>
      <c r="D38" s="9">
        <f t="shared" si="3"/>
        <v>29.283090000000001</v>
      </c>
      <c r="E38" s="66"/>
      <c r="F38" s="9"/>
      <c r="G38" s="66"/>
      <c r="H38" s="66">
        <f t="shared" si="2"/>
        <v>29.283090000000001</v>
      </c>
    </row>
    <row r="39" spans="1:8" s="7" customFormat="1" x14ac:dyDescent="0.2">
      <c r="A39" s="74"/>
      <c r="B39" s="73"/>
      <c r="C39" s="31" t="s">
        <v>69</v>
      </c>
      <c r="D39" s="9">
        <f t="shared" si="3"/>
        <v>34.947719999999997</v>
      </c>
      <c r="E39" s="9"/>
      <c r="F39" s="9"/>
      <c r="G39" s="11"/>
      <c r="H39" s="66">
        <f t="shared" si="2"/>
        <v>34.947719999999997</v>
      </c>
    </row>
    <row r="40" spans="1:8" s="7" customFormat="1" x14ac:dyDescent="0.2">
      <c r="A40" s="122" t="s">
        <v>18</v>
      </c>
      <c r="B40" s="123"/>
      <c r="C40" s="123"/>
      <c r="D40" s="123"/>
      <c r="E40" s="123"/>
      <c r="F40" s="123"/>
      <c r="G40" s="123"/>
      <c r="H40" s="123"/>
    </row>
    <row r="41" spans="1:8" s="7" customFormat="1" ht="25.5" x14ac:dyDescent="0.2">
      <c r="A41" s="24">
        <v>5</v>
      </c>
      <c r="B41" s="8" t="s">
        <v>19</v>
      </c>
      <c r="C41" s="8" t="s">
        <v>62</v>
      </c>
      <c r="D41" s="9">
        <f>D35*0.8*2.5%</f>
        <v>8.1705300000000012</v>
      </c>
      <c r="E41" s="9"/>
      <c r="F41" s="10"/>
      <c r="G41" s="10"/>
      <c r="H41" s="9">
        <f>SUM(D41:G41)</f>
        <v>8.1705300000000012</v>
      </c>
    </row>
    <row r="42" spans="1:8" s="7" customFormat="1" x14ac:dyDescent="0.2">
      <c r="A42" s="62"/>
      <c r="B42" s="8"/>
      <c r="C42" s="31" t="s">
        <v>66</v>
      </c>
      <c r="D42" s="9">
        <f>D36*0.8*2.5%</f>
        <v>2.6460866000000003</v>
      </c>
      <c r="E42" s="9"/>
      <c r="F42" s="10"/>
      <c r="G42" s="10"/>
      <c r="H42" s="9">
        <f t="shared" ref="H42:H45" si="4">SUM(D42:G42)</f>
        <v>2.6460866000000003</v>
      </c>
    </row>
    <row r="43" spans="1:8" s="7" customFormat="1" x14ac:dyDescent="0.2">
      <c r="A43" s="100"/>
      <c r="B43" s="8"/>
      <c r="C43" s="31" t="s">
        <v>67</v>
      </c>
      <c r="D43" s="9">
        <f t="shared" ref="D43:D45" si="5">D37*0.8*2.5%</f>
        <v>4.2398271999999997</v>
      </c>
      <c r="E43" s="9"/>
      <c r="F43" s="10"/>
      <c r="G43" s="10"/>
      <c r="H43" s="9">
        <f t="shared" si="4"/>
        <v>4.2398271999999997</v>
      </c>
    </row>
    <row r="44" spans="1:8" s="7" customFormat="1" x14ac:dyDescent="0.2">
      <c r="A44" s="62"/>
      <c r="B44" s="8"/>
      <c r="C44" s="31" t="s">
        <v>68</v>
      </c>
      <c r="D44" s="9">
        <f t="shared" si="5"/>
        <v>0.58566180000000012</v>
      </c>
      <c r="E44" s="9"/>
      <c r="F44" s="10"/>
      <c r="G44" s="10"/>
      <c r="H44" s="9">
        <f t="shared" si="4"/>
        <v>0.58566180000000012</v>
      </c>
    </row>
    <row r="45" spans="1:8" s="7" customFormat="1" x14ac:dyDescent="0.2">
      <c r="A45" s="62"/>
      <c r="B45" s="8"/>
      <c r="C45" s="31" t="s">
        <v>69</v>
      </c>
      <c r="D45" s="9">
        <f t="shared" si="5"/>
        <v>0.69895439999999998</v>
      </c>
      <c r="E45" s="9"/>
      <c r="F45" s="10"/>
      <c r="G45" s="10"/>
      <c r="H45" s="9">
        <f t="shared" si="4"/>
        <v>0.69895439999999998</v>
      </c>
    </row>
    <row r="46" spans="1:8" s="7" customFormat="1" x14ac:dyDescent="0.2">
      <c r="A46" s="25"/>
      <c r="B46" s="124" t="s">
        <v>20</v>
      </c>
      <c r="C46" s="125"/>
      <c r="D46" s="11">
        <f>SUM(D41:D41)</f>
        <v>8.1705300000000012</v>
      </c>
      <c r="E46" s="11"/>
      <c r="F46" s="11"/>
      <c r="G46" s="11"/>
      <c r="H46" s="11">
        <f>SUM(D46:G46)</f>
        <v>8.1705300000000012</v>
      </c>
    </row>
    <row r="47" spans="1:8" s="7" customFormat="1" x14ac:dyDescent="0.2">
      <c r="A47" s="96"/>
      <c r="B47" s="127" t="s">
        <v>63</v>
      </c>
      <c r="C47" s="128"/>
      <c r="D47" s="95">
        <f>D35+D46</f>
        <v>416.69702999999998</v>
      </c>
      <c r="E47" s="95"/>
      <c r="F47" s="95"/>
      <c r="G47" s="95"/>
      <c r="H47" s="95">
        <f>SUM(D47:G47)</f>
        <v>416.69702999999998</v>
      </c>
    </row>
    <row r="48" spans="1:8" s="7" customFormat="1" x14ac:dyDescent="0.2">
      <c r="A48" s="63"/>
      <c r="B48" s="60"/>
      <c r="C48" s="31" t="s">
        <v>66</v>
      </c>
      <c r="D48" s="9">
        <f>D36+D42</f>
        <v>134.95041659999998</v>
      </c>
      <c r="E48" s="9"/>
      <c r="F48" s="9"/>
      <c r="G48" s="9"/>
      <c r="H48" s="9">
        <f t="shared" ref="H48:H51" si="6">SUM(D48:G48)</f>
        <v>134.95041659999998</v>
      </c>
    </row>
    <row r="49" spans="1:11" s="7" customFormat="1" x14ac:dyDescent="0.2">
      <c r="A49" s="101"/>
      <c r="B49" s="102"/>
      <c r="C49" s="31" t="s">
        <v>67</v>
      </c>
      <c r="D49" s="9">
        <f t="shared" ref="D49:D51" si="7">D37+D43</f>
        <v>216.23118719999999</v>
      </c>
      <c r="E49" s="9"/>
      <c r="F49" s="9"/>
      <c r="G49" s="9"/>
      <c r="H49" s="9">
        <f t="shared" si="6"/>
        <v>216.23118719999999</v>
      </c>
    </row>
    <row r="50" spans="1:11" s="7" customFormat="1" x14ac:dyDescent="0.2">
      <c r="A50" s="63"/>
      <c r="B50" s="60"/>
      <c r="C50" s="31" t="s">
        <v>68</v>
      </c>
      <c r="D50" s="9">
        <f t="shared" si="7"/>
        <v>29.868751800000002</v>
      </c>
      <c r="E50" s="9"/>
      <c r="F50" s="9"/>
      <c r="G50" s="9"/>
      <c r="H50" s="9">
        <f t="shared" si="6"/>
        <v>29.868751800000002</v>
      </c>
    </row>
    <row r="51" spans="1:11" s="7" customFormat="1" x14ac:dyDescent="0.2">
      <c r="A51" s="63"/>
      <c r="B51" s="60"/>
      <c r="C51" s="31" t="s">
        <v>69</v>
      </c>
      <c r="D51" s="9">
        <f t="shared" si="7"/>
        <v>35.646674399999995</v>
      </c>
      <c r="E51" s="9"/>
      <c r="F51" s="9"/>
      <c r="G51" s="11"/>
      <c r="H51" s="9">
        <f t="shared" si="6"/>
        <v>35.646674399999995</v>
      </c>
    </row>
    <row r="52" spans="1:11" s="7" customFormat="1" x14ac:dyDescent="0.2">
      <c r="A52" s="122" t="s">
        <v>21</v>
      </c>
      <c r="B52" s="123"/>
      <c r="C52" s="123"/>
      <c r="D52" s="123"/>
      <c r="E52" s="123"/>
      <c r="F52" s="123"/>
      <c r="G52" s="123"/>
      <c r="H52" s="123"/>
    </row>
    <row r="53" spans="1:11" s="19" customFormat="1" ht="51" x14ac:dyDescent="0.2">
      <c r="A53" s="29">
        <v>6</v>
      </c>
      <c r="B53" s="30" t="s">
        <v>49</v>
      </c>
      <c r="C53" s="31" t="s">
        <v>64</v>
      </c>
      <c r="D53" s="28">
        <f>D47*4.07%</f>
        <v>16.959569120999998</v>
      </c>
      <c r="E53" s="28"/>
      <c r="F53" s="28"/>
      <c r="G53" s="28"/>
      <c r="H53" s="28">
        <f>D53+E53</f>
        <v>16.959569120999998</v>
      </c>
    </row>
    <row r="54" spans="1:11" s="19" customFormat="1" ht="25.5" x14ac:dyDescent="0.2">
      <c r="A54" s="29">
        <v>7</v>
      </c>
      <c r="B54" s="30" t="s">
        <v>50</v>
      </c>
      <c r="C54" s="31" t="s">
        <v>51</v>
      </c>
      <c r="D54" s="28">
        <f>D47*0.4%</f>
        <v>1.6667881199999999</v>
      </c>
      <c r="E54" s="28"/>
      <c r="F54" s="28"/>
      <c r="G54" s="28"/>
      <c r="H54" s="28">
        <f>D54+E54</f>
        <v>1.6667881199999999</v>
      </c>
    </row>
    <row r="55" spans="1:11" s="19" customFormat="1" ht="51" x14ac:dyDescent="0.2">
      <c r="A55" s="29">
        <v>8</v>
      </c>
      <c r="B55" s="30" t="s">
        <v>52</v>
      </c>
      <c r="C55" s="31" t="s">
        <v>53</v>
      </c>
      <c r="D55" s="28"/>
      <c r="E55" s="28"/>
      <c r="F55" s="28"/>
      <c r="G55" s="68">
        <f>(D109+E109)*2.75%</f>
        <v>12.330534943601325</v>
      </c>
      <c r="H55" s="28">
        <f>G55</f>
        <v>12.330534943601325</v>
      </c>
      <c r="J55" s="75"/>
    </row>
    <row r="56" spans="1:11" s="19" customFormat="1" ht="38.25" x14ac:dyDescent="0.2">
      <c r="A56" s="115">
        <v>9</v>
      </c>
      <c r="B56" s="116" t="s">
        <v>86</v>
      </c>
      <c r="C56" s="91" t="s">
        <v>87</v>
      </c>
      <c r="D56" s="117"/>
      <c r="E56" s="117"/>
      <c r="F56" s="117"/>
      <c r="G56" s="114">
        <f>277.435/9.03</f>
        <v>30.723698781838319</v>
      </c>
      <c r="H56" s="28">
        <f>G56</f>
        <v>30.723698781838319</v>
      </c>
      <c r="J56" s="75"/>
    </row>
    <row r="57" spans="1:11" s="7" customFormat="1" ht="38.25" x14ac:dyDescent="0.2">
      <c r="A57" s="5">
        <v>10</v>
      </c>
      <c r="B57" s="116" t="s">
        <v>86</v>
      </c>
      <c r="C57" s="91" t="s">
        <v>88</v>
      </c>
      <c r="D57" s="5"/>
      <c r="E57" s="5"/>
      <c r="F57" s="5"/>
      <c r="G57" s="114">
        <f>121.566/9.03</f>
        <v>13.462458471760799</v>
      </c>
      <c r="H57" s="118">
        <f t="shared" ref="H57" si="8">SUM(D57:G57)</f>
        <v>13.462458471760799</v>
      </c>
    </row>
    <row r="58" spans="1:11" s="7" customFormat="1" ht="33.75" hidden="1" customHeight="1" x14ac:dyDescent="0.2">
      <c r="A58" s="5"/>
      <c r="B58" s="30"/>
      <c r="C58" s="91"/>
      <c r="D58" s="114"/>
      <c r="E58" s="5"/>
      <c r="F58" s="5"/>
      <c r="G58" s="92"/>
      <c r="H58" s="66"/>
    </row>
    <row r="59" spans="1:11" s="7" customFormat="1" x14ac:dyDescent="0.2">
      <c r="A59" s="25"/>
      <c r="B59" s="124" t="s">
        <v>22</v>
      </c>
      <c r="C59" s="125"/>
      <c r="D59" s="11">
        <f>SUM(D53:D58)</f>
        <v>18.626357240999997</v>
      </c>
      <c r="E59" s="11"/>
      <c r="F59" s="11"/>
      <c r="G59" s="11">
        <f>SUM(G53:G58)</f>
        <v>56.516692197200442</v>
      </c>
      <c r="H59" s="11">
        <f>SUM(D59:G59)</f>
        <v>75.143049438200435</v>
      </c>
      <c r="K59" s="27"/>
    </row>
    <row r="60" spans="1:11" s="7" customFormat="1" x14ac:dyDescent="0.2">
      <c r="A60" s="63"/>
      <c r="B60" s="60"/>
      <c r="C60" s="31" t="s">
        <v>66</v>
      </c>
      <c r="D60" s="9">
        <f>(D48*4.07%)+(D48*0.4%)</f>
        <v>6.0322836220199996</v>
      </c>
      <c r="E60" s="9"/>
      <c r="F60" s="11"/>
      <c r="G60" s="66">
        <f>(D112+E112)*2.75%+G56+G57</f>
        <v>48.179492237387834</v>
      </c>
      <c r="H60" s="66">
        <f t="shared" ref="H60:H63" si="9">SUM(D60:G60)</f>
        <v>54.211775859407837</v>
      </c>
      <c r="K60" s="27"/>
    </row>
    <row r="61" spans="1:11" s="7" customFormat="1" x14ac:dyDescent="0.2">
      <c r="A61" s="101"/>
      <c r="B61" s="102"/>
      <c r="C61" s="31" t="s">
        <v>67</v>
      </c>
      <c r="D61" s="9">
        <f>(D49*4.07%)+(D49*0.4%)</f>
        <v>9.6655340678399995</v>
      </c>
      <c r="E61" s="9"/>
      <c r="F61" s="11"/>
      <c r="G61" s="66">
        <f>(D113+E113)*2.75%</f>
        <v>6.3985246299115683</v>
      </c>
      <c r="H61" s="66">
        <f t="shared" si="9"/>
        <v>16.06405869775157</v>
      </c>
      <c r="K61" s="27"/>
    </row>
    <row r="62" spans="1:11" s="7" customFormat="1" x14ac:dyDescent="0.2">
      <c r="A62" s="63"/>
      <c r="B62" s="60"/>
      <c r="C62" s="31" t="s">
        <v>68</v>
      </c>
      <c r="D62" s="9">
        <f>(D50*4.07%)+(D50*0.4%)</f>
        <v>1.33513320546</v>
      </c>
      <c r="E62" s="9"/>
      <c r="F62" s="11"/>
      <c r="G62" s="66">
        <f>(D114+E114)*2.75%</f>
        <v>0.88385004277965462</v>
      </c>
      <c r="H62" s="66">
        <f t="shared" si="9"/>
        <v>2.2189832482396548</v>
      </c>
      <c r="K62" s="27"/>
    </row>
    <row r="63" spans="1:11" s="7" customFormat="1" x14ac:dyDescent="0.2">
      <c r="A63" s="63"/>
      <c r="B63" s="60"/>
      <c r="C63" s="31" t="s">
        <v>69</v>
      </c>
      <c r="D63" s="9">
        <f>(D51*4.07%)+(D51*0.4%)</f>
        <v>1.5934063456799996</v>
      </c>
      <c r="E63" s="9"/>
      <c r="F63" s="11"/>
      <c r="G63" s="66">
        <f>(D115+E115)*2.75%</f>
        <v>1.0548252871213859</v>
      </c>
      <c r="H63" s="66">
        <f t="shared" si="9"/>
        <v>2.6482316328013855</v>
      </c>
      <c r="K63" s="27"/>
    </row>
    <row r="64" spans="1:11" s="7" customFormat="1" x14ac:dyDescent="0.2">
      <c r="A64" s="106"/>
      <c r="B64" s="104"/>
      <c r="C64" s="91" t="s">
        <v>80</v>
      </c>
      <c r="D64" s="9"/>
      <c r="E64" s="9"/>
      <c r="F64" s="11"/>
      <c r="G64" s="66"/>
      <c r="H64" s="66"/>
      <c r="K64" s="27"/>
    </row>
    <row r="65" spans="1:8" s="7" customFormat="1" x14ac:dyDescent="0.2">
      <c r="A65" s="25"/>
      <c r="B65" s="124" t="s">
        <v>23</v>
      </c>
      <c r="C65" s="125"/>
      <c r="D65" s="11">
        <f>D47+D59</f>
        <v>435.32338724099998</v>
      </c>
      <c r="E65" s="11"/>
      <c r="F65" s="11"/>
      <c r="G65" s="11">
        <f>G47+G59</f>
        <v>56.516692197200442</v>
      </c>
      <c r="H65" s="11">
        <f t="shared" ref="H65:H109" si="10">SUM(D65:G65)</f>
        <v>491.84007943820041</v>
      </c>
    </row>
    <row r="66" spans="1:8" s="7" customFormat="1" x14ac:dyDescent="0.2">
      <c r="A66" s="63"/>
      <c r="B66" s="60"/>
      <c r="C66" s="31" t="s">
        <v>66</v>
      </c>
      <c r="D66" s="9">
        <f>D48+D60</f>
        <v>140.98270022201999</v>
      </c>
      <c r="E66" s="9"/>
      <c r="F66" s="9"/>
      <c r="G66" s="9">
        <f>G60</f>
        <v>48.179492237387834</v>
      </c>
      <c r="H66" s="9">
        <f t="shared" si="10"/>
        <v>189.16219245940783</v>
      </c>
    </row>
    <row r="67" spans="1:8" s="7" customFormat="1" x14ac:dyDescent="0.2">
      <c r="A67" s="101"/>
      <c r="B67" s="102"/>
      <c r="C67" s="31" t="s">
        <v>67</v>
      </c>
      <c r="D67" s="9">
        <f>D49+D61</f>
        <v>225.89672126784001</v>
      </c>
      <c r="E67" s="9"/>
      <c r="F67" s="9"/>
      <c r="G67" s="9">
        <f t="shared" ref="G67:G69" si="11">G61</f>
        <v>6.3985246299115683</v>
      </c>
      <c r="H67" s="9">
        <f t="shared" si="10"/>
        <v>232.29524589775158</v>
      </c>
    </row>
    <row r="68" spans="1:8" s="7" customFormat="1" x14ac:dyDescent="0.2">
      <c r="A68" s="63"/>
      <c r="B68" s="60"/>
      <c r="C68" s="31" t="s">
        <v>68</v>
      </c>
      <c r="D68" s="9">
        <f>D50+D62</f>
        <v>31.203885005460002</v>
      </c>
      <c r="E68" s="9"/>
      <c r="F68" s="9"/>
      <c r="G68" s="9">
        <f t="shared" si="11"/>
        <v>0.88385004277965462</v>
      </c>
      <c r="H68" s="9">
        <f t="shared" si="10"/>
        <v>32.087735048239658</v>
      </c>
    </row>
    <row r="69" spans="1:8" s="7" customFormat="1" x14ac:dyDescent="0.2">
      <c r="A69" s="63"/>
      <c r="B69" s="60"/>
      <c r="C69" s="31" t="s">
        <v>69</v>
      </c>
      <c r="D69" s="9">
        <f>D51+D63</f>
        <v>37.240080745679997</v>
      </c>
      <c r="E69" s="9"/>
      <c r="F69" s="9"/>
      <c r="G69" s="9">
        <f t="shared" si="11"/>
        <v>1.0548252871213859</v>
      </c>
      <c r="H69" s="9">
        <f t="shared" si="10"/>
        <v>38.294906032801386</v>
      </c>
    </row>
    <row r="70" spans="1:8" s="7" customFormat="1" hidden="1" x14ac:dyDescent="0.2">
      <c r="A70" s="106"/>
      <c r="B70" s="104"/>
      <c r="C70" s="91"/>
      <c r="D70" s="9"/>
      <c r="E70" s="9"/>
      <c r="F70" s="9"/>
      <c r="G70" s="9"/>
      <c r="H70" s="9"/>
    </row>
    <row r="71" spans="1:8" s="7" customFormat="1" x14ac:dyDescent="0.2">
      <c r="A71" s="122" t="s">
        <v>32</v>
      </c>
      <c r="B71" s="123"/>
      <c r="C71" s="123"/>
      <c r="D71" s="123"/>
      <c r="E71" s="123"/>
      <c r="F71" s="123"/>
      <c r="G71" s="123"/>
      <c r="H71" s="123"/>
    </row>
    <row r="72" spans="1:8" s="7" customFormat="1" ht="83.25" customHeight="1" x14ac:dyDescent="0.2">
      <c r="A72" s="24">
        <v>12</v>
      </c>
      <c r="B72" s="17" t="s">
        <v>34</v>
      </c>
      <c r="C72" s="8" t="s">
        <v>24</v>
      </c>
      <c r="D72" s="10"/>
      <c r="E72" s="10"/>
      <c r="F72" s="10"/>
      <c r="G72" s="9">
        <f>(H65+H88)*3.64%</f>
        <v>18.991177324970863</v>
      </c>
      <c r="H72" s="9">
        <f t="shared" si="10"/>
        <v>18.991177324970863</v>
      </c>
    </row>
    <row r="73" spans="1:8" s="7" customFormat="1" ht="85.5" customHeight="1" x14ac:dyDescent="0.2">
      <c r="A73" s="24">
        <v>13</v>
      </c>
      <c r="B73" s="17" t="s">
        <v>37</v>
      </c>
      <c r="C73" s="8" t="s">
        <v>41</v>
      </c>
      <c r="D73" s="10"/>
      <c r="E73" s="10"/>
      <c r="F73" s="10"/>
      <c r="G73" s="9">
        <f>H65*2.14%</f>
        <v>10.52537769997749</v>
      </c>
      <c r="H73" s="9">
        <f t="shared" si="10"/>
        <v>10.52537769997749</v>
      </c>
    </row>
    <row r="74" spans="1:8" s="7" customFormat="1" x14ac:dyDescent="0.2">
      <c r="A74" s="25"/>
      <c r="B74" s="124" t="s">
        <v>33</v>
      </c>
      <c r="C74" s="125"/>
      <c r="D74" s="12"/>
      <c r="E74" s="12"/>
      <c r="F74" s="12"/>
      <c r="G74" s="11">
        <f>SUM(G72:G73)</f>
        <v>29.516555024948353</v>
      </c>
      <c r="H74" s="11">
        <f t="shared" si="10"/>
        <v>29.516555024948353</v>
      </c>
    </row>
    <row r="75" spans="1:8" s="7" customFormat="1" x14ac:dyDescent="0.2">
      <c r="A75" s="63"/>
      <c r="B75" s="60"/>
      <c r="C75" s="31" t="s">
        <v>66</v>
      </c>
      <c r="D75" s="12"/>
      <c r="E75" s="12"/>
      <c r="F75" s="12"/>
      <c r="G75" s="9">
        <f>(H66+G89)*3.64%+(H66*2.14%)</f>
        <v>11.205624332508865</v>
      </c>
      <c r="H75" s="9">
        <f t="shared" si="10"/>
        <v>11.205624332508865</v>
      </c>
    </row>
    <row r="76" spans="1:8" s="7" customFormat="1" x14ac:dyDescent="0.2">
      <c r="A76" s="101"/>
      <c r="B76" s="102"/>
      <c r="C76" s="31" t="s">
        <v>67</v>
      </c>
      <c r="D76" s="12"/>
      <c r="E76" s="12"/>
      <c r="F76" s="12"/>
      <c r="G76" s="9">
        <f>(H67+G90)*3.64%+(H67*2.14%)</f>
        <v>13.698714821245135</v>
      </c>
      <c r="H76" s="9">
        <f t="shared" si="10"/>
        <v>13.698714821245135</v>
      </c>
    </row>
    <row r="77" spans="1:8" s="7" customFormat="1" x14ac:dyDescent="0.2">
      <c r="A77" s="63"/>
      <c r="B77" s="60"/>
      <c r="C77" s="31" t="s">
        <v>68</v>
      </c>
      <c r="D77" s="12"/>
      <c r="E77" s="12"/>
      <c r="F77" s="12"/>
      <c r="G77" s="9">
        <f>(H68+G91)*3.64%+(H68*2.14%)</f>
        <v>2.1267206941433439</v>
      </c>
      <c r="H77" s="9">
        <f t="shared" si="10"/>
        <v>2.1267206941433439</v>
      </c>
    </row>
    <row r="78" spans="1:8" s="7" customFormat="1" x14ac:dyDescent="0.2">
      <c r="A78" s="63"/>
      <c r="B78" s="60"/>
      <c r="C78" s="31" t="s">
        <v>69</v>
      </c>
      <c r="D78" s="12"/>
      <c r="E78" s="12"/>
      <c r="F78" s="12"/>
      <c r="G78" s="9">
        <f>(H69+G92)*3.64%+(H69*2.14%)</f>
        <v>2.4854951770510119</v>
      </c>
      <c r="H78" s="9">
        <f t="shared" si="10"/>
        <v>2.4854951770510119</v>
      </c>
    </row>
    <row r="79" spans="1:8" s="7" customFormat="1" hidden="1" x14ac:dyDescent="0.2">
      <c r="A79" s="111"/>
      <c r="B79" s="112"/>
      <c r="C79" s="91"/>
      <c r="D79" s="12"/>
      <c r="E79" s="12"/>
      <c r="F79" s="12"/>
      <c r="G79" s="9"/>
      <c r="H79" s="9"/>
    </row>
    <row r="80" spans="1:8" s="7" customFormat="1" x14ac:dyDescent="0.2">
      <c r="A80" s="37"/>
      <c r="B80" s="124" t="s">
        <v>54</v>
      </c>
      <c r="C80" s="125"/>
      <c r="D80" s="12">
        <f>D65+D74</f>
        <v>435.32338724099998</v>
      </c>
      <c r="E80" s="12"/>
      <c r="F80" s="12"/>
      <c r="G80" s="12">
        <f t="shared" ref="G80:G84" si="12">G65+G74</f>
        <v>86.033247222148788</v>
      </c>
      <c r="H80" s="11">
        <f t="shared" si="10"/>
        <v>521.35663446314879</v>
      </c>
    </row>
    <row r="81" spans="1:8" s="7" customFormat="1" x14ac:dyDescent="0.2">
      <c r="A81" s="65"/>
      <c r="B81" s="64"/>
      <c r="C81" s="31" t="s">
        <v>66</v>
      </c>
      <c r="D81" s="10">
        <f>D66</f>
        <v>140.98270022201999</v>
      </c>
      <c r="E81" s="10"/>
      <c r="F81" s="10"/>
      <c r="G81" s="10">
        <f t="shared" si="12"/>
        <v>59.385116569896695</v>
      </c>
      <c r="H81" s="9">
        <f t="shared" si="10"/>
        <v>200.36781679191668</v>
      </c>
    </row>
    <row r="82" spans="1:8" s="7" customFormat="1" x14ac:dyDescent="0.2">
      <c r="A82" s="101"/>
      <c r="B82" s="102"/>
      <c r="C82" s="31" t="s">
        <v>67</v>
      </c>
      <c r="D82" s="10">
        <f>D67</f>
        <v>225.89672126784001</v>
      </c>
      <c r="E82" s="10"/>
      <c r="F82" s="10"/>
      <c r="G82" s="10">
        <f t="shared" si="12"/>
        <v>20.097239451156703</v>
      </c>
      <c r="H82" s="9">
        <f t="shared" si="10"/>
        <v>245.9939607189967</v>
      </c>
    </row>
    <row r="83" spans="1:8" s="7" customFormat="1" x14ac:dyDescent="0.2">
      <c r="A83" s="65"/>
      <c r="B83" s="64"/>
      <c r="C83" s="31" t="s">
        <v>68</v>
      </c>
      <c r="D83" s="10">
        <f>D68</f>
        <v>31.203885005460002</v>
      </c>
      <c r="E83" s="10"/>
      <c r="F83" s="10"/>
      <c r="G83" s="10">
        <f t="shared" si="12"/>
        <v>3.0105707369229986</v>
      </c>
      <c r="H83" s="9">
        <f t="shared" si="10"/>
        <v>34.214455742383002</v>
      </c>
    </row>
    <row r="84" spans="1:8" s="7" customFormat="1" x14ac:dyDescent="0.2">
      <c r="A84" s="65"/>
      <c r="B84" s="64"/>
      <c r="C84" s="31" t="s">
        <v>69</v>
      </c>
      <c r="D84" s="10">
        <f>D69</f>
        <v>37.240080745679997</v>
      </c>
      <c r="E84" s="10"/>
      <c r="F84" s="10"/>
      <c r="G84" s="10">
        <f t="shared" si="12"/>
        <v>3.5403204641723978</v>
      </c>
      <c r="H84" s="9">
        <f t="shared" si="10"/>
        <v>40.780401209852393</v>
      </c>
    </row>
    <row r="85" spans="1:8" s="7" customFormat="1" hidden="1" x14ac:dyDescent="0.2">
      <c r="A85" s="106"/>
      <c r="B85" s="104"/>
      <c r="C85" s="91" t="s">
        <v>80</v>
      </c>
      <c r="D85" s="10"/>
      <c r="E85" s="10"/>
      <c r="F85" s="10"/>
      <c r="G85" s="10"/>
      <c r="H85" s="9"/>
    </row>
    <row r="86" spans="1:8" s="7" customFormat="1" x14ac:dyDescent="0.2">
      <c r="A86" s="122" t="s">
        <v>35</v>
      </c>
      <c r="B86" s="123"/>
      <c r="C86" s="123"/>
      <c r="D86" s="123"/>
      <c r="E86" s="123"/>
      <c r="F86" s="123"/>
      <c r="G86" s="123"/>
      <c r="H86" s="123"/>
    </row>
    <row r="87" spans="1:8" s="7" customFormat="1" ht="25.5" x14ac:dyDescent="0.2">
      <c r="A87" s="26">
        <v>14</v>
      </c>
      <c r="B87" s="43" t="s">
        <v>70</v>
      </c>
      <c r="C87" s="8" t="s">
        <v>71</v>
      </c>
      <c r="D87" s="10"/>
      <c r="E87" s="10"/>
      <c r="F87" s="10"/>
      <c r="G87" s="113">
        <f>114.5/3.83</f>
        <v>29.895561357702348</v>
      </c>
      <c r="H87" s="9">
        <f t="shared" ref="H87" si="13">SUM(D87:G87)</f>
        <v>29.895561357702348</v>
      </c>
    </row>
    <row r="88" spans="1:8" s="7" customFormat="1" ht="38.25" customHeight="1" x14ac:dyDescent="0.2">
      <c r="A88" s="25"/>
      <c r="B88" s="124" t="s">
        <v>36</v>
      </c>
      <c r="C88" s="125"/>
      <c r="D88" s="12"/>
      <c r="E88" s="12"/>
      <c r="F88" s="12"/>
      <c r="G88" s="11">
        <f>SUM(G87:G87)</f>
        <v>29.895561357702348</v>
      </c>
      <c r="H88" s="11">
        <f t="shared" si="10"/>
        <v>29.895561357702348</v>
      </c>
    </row>
    <row r="89" spans="1:8" s="7" customFormat="1" x14ac:dyDescent="0.2">
      <c r="A89" s="65"/>
      <c r="B89" s="64"/>
      <c r="C89" s="31" t="s">
        <v>66</v>
      </c>
      <c r="D89" s="12"/>
      <c r="E89" s="12"/>
      <c r="F89" s="12"/>
      <c r="G89" s="9">
        <f>G88/4</f>
        <v>7.4738903394255871</v>
      </c>
      <c r="H89" s="11"/>
    </row>
    <row r="90" spans="1:8" s="7" customFormat="1" x14ac:dyDescent="0.2">
      <c r="A90" s="101"/>
      <c r="B90" s="102"/>
      <c r="C90" s="31" t="s">
        <v>67</v>
      </c>
      <c r="D90" s="12"/>
      <c r="E90" s="12"/>
      <c r="F90" s="12"/>
      <c r="G90" s="9">
        <f>G88/4</f>
        <v>7.4738903394255871</v>
      </c>
      <c r="H90" s="11"/>
    </row>
    <row r="91" spans="1:8" s="7" customFormat="1" x14ac:dyDescent="0.2">
      <c r="A91" s="65"/>
      <c r="B91" s="64"/>
      <c r="C91" s="31" t="s">
        <v>68</v>
      </c>
      <c r="D91" s="12"/>
      <c r="E91" s="12"/>
      <c r="F91" s="12"/>
      <c r="G91" s="9">
        <f>G88/4</f>
        <v>7.4738903394255871</v>
      </c>
      <c r="H91" s="11"/>
    </row>
    <row r="92" spans="1:8" s="7" customFormat="1" x14ac:dyDescent="0.2">
      <c r="A92" s="65"/>
      <c r="B92" s="64"/>
      <c r="C92" s="31" t="s">
        <v>69</v>
      </c>
      <c r="D92" s="12"/>
      <c r="E92" s="12"/>
      <c r="F92" s="12"/>
      <c r="G92" s="9">
        <f>G88/4</f>
        <v>7.4738903394255871</v>
      </c>
      <c r="H92" s="11"/>
    </row>
    <row r="93" spans="1:8" s="7" customFormat="1" x14ac:dyDescent="0.2">
      <c r="A93" s="111"/>
      <c r="B93" s="112"/>
      <c r="C93" s="91" t="s">
        <v>80</v>
      </c>
      <c r="D93" s="12"/>
      <c r="E93" s="12"/>
      <c r="F93" s="12"/>
      <c r="G93" s="9"/>
      <c r="H93" s="11"/>
    </row>
    <row r="94" spans="1:8" s="7" customFormat="1" x14ac:dyDescent="0.2">
      <c r="A94" s="25"/>
      <c r="B94" s="124" t="s">
        <v>25</v>
      </c>
      <c r="C94" s="125"/>
      <c r="D94" s="11">
        <f>D80+D88</f>
        <v>435.32338724099998</v>
      </c>
      <c r="E94" s="11"/>
      <c r="F94" s="11"/>
      <c r="G94" s="11">
        <f t="shared" ref="G94" si="14">G80+G88</f>
        <v>115.92880857985114</v>
      </c>
      <c r="H94" s="11">
        <f t="shared" si="10"/>
        <v>551.25219582085106</v>
      </c>
    </row>
    <row r="95" spans="1:8" s="7" customFormat="1" x14ac:dyDescent="0.2">
      <c r="A95" s="63"/>
      <c r="B95" s="60"/>
      <c r="C95" s="31" t="s">
        <v>66</v>
      </c>
      <c r="D95" s="9">
        <f>D81+D89</f>
        <v>140.98270022201999</v>
      </c>
      <c r="E95" s="9"/>
      <c r="F95" s="9"/>
      <c r="G95" s="9">
        <f>G81</f>
        <v>59.385116569896695</v>
      </c>
      <c r="H95" s="9">
        <f t="shared" si="10"/>
        <v>200.36781679191668</v>
      </c>
    </row>
    <row r="96" spans="1:8" s="7" customFormat="1" x14ac:dyDescent="0.2">
      <c r="A96" s="101"/>
      <c r="B96" s="102"/>
      <c r="C96" s="31" t="s">
        <v>67</v>
      </c>
      <c r="D96" s="9">
        <f>D82+D90</f>
        <v>225.89672126784001</v>
      </c>
      <c r="E96" s="9"/>
      <c r="F96" s="9"/>
      <c r="G96" s="9">
        <f>G82</f>
        <v>20.097239451156703</v>
      </c>
      <c r="H96" s="9">
        <f t="shared" si="10"/>
        <v>245.9939607189967</v>
      </c>
    </row>
    <row r="97" spans="1:10" s="7" customFormat="1" x14ac:dyDescent="0.2">
      <c r="A97" s="63"/>
      <c r="B97" s="60"/>
      <c r="C97" s="31" t="s">
        <v>68</v>
      </c>
      <c r="D97" s="9">
        <f>D83+D91</f>
        <v>31.203885005460002</v>
      </c>
      <c r="E97" s="9"/>
      <c r="F97" s="9"/>
      <c r="G97" s="9">
        <f>G83</f>
        <v>3.0105707369229986</v>
      </c>
      <c r="H97" s="9">
        <f t="shared" si="10"/>
        <v>34.214455742383002</v>
      </c>
    </row>
    <row r="98" spans="1:10" s="7" customFormat="1" x14ac:dyDescent="0.2">
      <c r="A98" s="63"/>
      <c r="B98" s="60"/>
      <c r="C98" s="31" t="s">
        <v>69</v>
      </c>
      <c r="D98" s="9">
        <f>D84+D92</f>
        <v>37.240080745679997</v>
      </c>
      <c r="E98" s="9"/>
      <c r="F98" s="9"/>
      <c r="G98" s="9">
        <f>G84</f>
        <v>3.5403204641723978</v>
      </c>
      <c r="H98" s="9">
        <f t="shared" si="10"/>
        <v>40.780401209852393</v>
      </c>
    </row>
    <row r="99" spans="1:10" s="7" customFormat="1" x14ac:dyDescent="0.2">
      <c r="A99" s="70"/>
      <c r="B99" s="71"/>
      <c r="C99" s="72" t="s">
        <v>56</v>
      </c>
      <c r="D99" s="9"/>
      <c r="E99" s="9"/>
      <c r="F99" s="9"/>
      <c r="G99" s="9">
        <f>G88</f>
        <v>29.895561357702348</v>
      </c>
      <c r="H99" s="9">
        <f t="shared" si="10"/>
        <v>29.895561357702348</v>
      </c>
    </row>
    <row r="100" spans="1:10" s="7" customFormat="1" hidden="1" x14ac:dyDescent="0.2">
      <c r="A100" s="106"/>
      <c r="B100" s="104"/>
      <c r="C100" s="91"/>
      <c r="D100" s="9"/>
      <c r="E100" s="9"/>
      <c r="F100" s="9"/>
      <c r="G100" s="9"/>
      <c r="H100" s="9"/>
    </row>
    <row r="101" spans="1:10" s="7" customFormat="1" x14ac:dyDescent="0.2">
      <c r="A101" s="122" t="s">
        <v>26</v>
      </c>
      <c r="B101" s="123"/>
      <c r="C101" s="123"/>
      <c r="D101" s="123"/>
      <c r="E101" s="123"/>
      <c r="F101" s="123"/>
      <c r="G101" s="123"/>
      <c r="H101" s="123"/>
    </row>
    <row r="102" spans="1:10" s="7" customFormat="1" ht="25.5" x14ac:dyDescent="0.2">
      <c r="A102" s="24">
        <v>15</v>
      </c>
      <c r="B102" s="8" t="s">
        <v>27</v>
      </c>
      <c r="C102" s="8" t="s">
        <v>28</v>
      </c>
      <c r="D102" s="9">
        <f>D94*3%</f>
        <v>13.059701617229999</v>
      </c>
      <c r="E102" s="9"/>
      <c r="F102" s="9"/>
      <c r="G102" s="9">
        <f>G94*3%</f>
        <v>3.4778642573955341</v>
      </c>
      <c r="H102" s="9">
        <f t="shared" si="10"/>
        <v>16.537565874625532</v>
      </c>
    </row>
    <row r="103" spans="1:10" s="7" customFormat="1" x14ac:dyDescent="0.2">
      <c r="A103" s="62"/>
      <c r="B103" s="8"/>
      <c r="C103" s="31" t="s">
        <v>66</v>
      </c>
      <c r="D103" s="9">
        <f>D95*3%</f>
        <v>4.229481006660599</v>
      </c>
      <c r="E103" s="9"/>
      <c r="F103" s="9"/>
      <c r="G103" s="9">
        <f t="shared" ref="G103" si="15">G95*3%</f>
        <v>1.7815534970969007</v>
      </c>
      <c r="H103" s="9">
        <f t="shared" si="10"/>
        <v>6.0110345037575001</v>
      </c>
    </row>
    <row r="104" spans="1:10" s="7" customFormat="1" x14ac:dyDescent="0.2">
      <c r="A104" s="100"/>
      <c r="B104" s="8"/>
      <c r="C104" s="31" t="s">
        <v>67</v>
      </c>
      <c r="D104" s="9">
        <f>D96*3%</f>
        <v>6.7769016380352003</v>
      </c>
      <c r="E104" s="9"/>
      <c r="F104" s="9"/>
      <c r="G104" s="9">
        <f t="shared" ref="G104" si="16">G96*3%</f>
        <v>0.60291718353470103</v>
      </c>
      <c r="H104" s="9">
        <f t="shared" si="10"/>
        <v>7.3798188215699012</v>
      </c>
    </row>
    <row r="105" spans="1:10" s="7" customFormat="1" x14ac:dyDescent="0.2">
      <c r="A105" s="62"/>
      <c r="B105" s="8"/>
      <c r="C105" s="31" t="s">
        <v>68</v>
      </c>
      <c r="D105" s="9">
        <f>D97*3%</f>
        <v>0.93611655016380002</v>
      </c>
      <c r="E105" s="9"/>
      <c r="F105" s="9"/>
      <c r="G105" s="9">
        <f t="shared" ref="G105" si="17">G97*3%</f>
        <v>9.0317122107689954E-2</v>
      </c>
      <c r="H105" s="9">
        <f t="shared" si="10"/>
        <v>1.02643367227149</v>
      </c>
    </row>
    <row r="106" spans="1:10" s="7" customFormat="1" x14ac:dyDescent="0.2">
      <c r="A106" s="62"/>
      <c r="B106" s="8"/>
      <c r="C106" s="31" t="s">
        <v>69</v>
      </c>
      <c r="D106" s="9">
        <f>D98*3%</f>
        <v>1.1172024223703998</v>
      </c>
      <c r="E106" s="9"/>
      <c r="F106" s="9"/>
      <c r="G106" s="9">
        <f t="shared" ref="G106" si="18">G98*3%</f>
        <v>0.10620961392517193</v>
      </c>
      <c r="H106" s="9">
        <f t="shared" si="10"/>
        <v>1.2234120362955718</v>
      </c>
    </row>
    <row r="107" spans="1:10" s="7" customFormat="1" x14ac:dyDescent="0.2">
      <c r="A107" s="62"/>
      <c r="B107" s="8"/>
      <c r="C107" s="61" t="s">
        <v>56</v>
      </c>
      <c r="D107" s="9"/>
      <c r="E107" s="9"/>
      <c r="F107" s="9"/>
      <c r="G107" s="9">
        <f t="shared" ref="G107" si="19">G99*3%</f>
        <v>0.89686684073107037</v>
      </c>
      <c r="H107" s="9">
        <f t="shared" si="10"/>
        <v>0.89686684073107037</v>
      </c>
    </row>
    <row r="108" spans="1:10" s="7" customFormat="1" hidden="1" x14ac:dyDescent="0.2">
      <c r="A108" s="105"/>
      <c r="B108" s="8"/>
      <c r="C108" s="91"/>
      <c r="D108" s="9"/>
      <c r="E108" s="9"/>
      <c r="F108" s="9"/>
      <c r="G108" s="9"/>
      <c r="H108" s="9"/>
    </row>
    <row r="109" spans="1:10" s="7" customFormat="1" x14ac:dyDescent="0.2">
      <c r="A109" s="16">
        <v>16</v>
      </c>
      <c r="B109" s="13"/>
      <c r="C109" s="14" t="s">
        <v>60</v>
      </c>
      <c r="D109" s="15">
        <f t="shared" ref="D109" si="20">D94+D102</f>
        <v>448.38308885823</v>
      </c>
      <c r="E109" s="15"/>
      <c r="F109" s="15"/>
      <c r="G109" s="15">
        <f>G94+G102</f>
        <v>119.40667283724667</v>
      </c>
      <c r="H109" s="15">
        <f t="shared" si="10"/>
        <v>567.78976169547673</v>
      </c>
      <c r="J109" s="98"/>
    </row>
    <row r="110" spans="1:10" s="7" customFormat="1" x14ac:dyDescent="0.2">
      <c r="A110" s="80"/>
      <c r="B110" s="8"/>
      <c r="C110" s="81"/>
      <c r="D110" s="9"/>
      <c r="E110" s="9"/>
      <c r="F110" s="9"/>
      <c r="G110" s="66"/>
      <c r="H110" s="66"/>
      <c r="J110" s="98"/>
    </row>
    <row r="111" spans="1:10" customFormat="1" x14ac:dyDescent="0.2">
      <c r="A111" s="82"/>
      <c r="B111" s="83"/>
      <c r="C111" s="88" t="s">
        <v>39</v>
      </c>
      <c r="D111" s="89">
        <f>D109</f>
        <v>448.38308885823</v>
      </c>
      <c r="E111" s="89"/>
      <c r="F111" s="89"/>
      <c r="G111" s="89"/>
      <c r="H111" s="89">
        <f>D111+E111</f>
        <v>448.38308885823</v>
      </c>
      <c r="J111" s="98"/>
    </row>
    <row r="112" spans="1:10" customFormat="1" x14ac:dyDescent="0.2">
      <c r="A112" s="82"/>
      <c r="B112" s="83"/>
      <c r="C112" s="103" t="s">
        <v>66</v>
      </c>
      <c r="D112" s="86">
        <f>D95+D103</f>
        <v>145.21218122868058</v>
      </c>
      <c r="E112" s="86"/>
      <c r="F112" s="86"/>
      <c r="G112" s="86"/>
      <c r="H112" s="86"/>
      <c r="J112" s="98"/>
    </row>
    <row r="113" spans="1:13" customFormat="1" x14ac:dyDescent="0.2">
      <c r="A113" s="82"/>
      <c r="B113" s="83"/>
      <c r="C113" s="103" t="s">
        <v>67</v>
      </c>
      <c r="D113" s="86">
        <f>D96+D104</f>
        <v>232.67362290587522</v>
      </c>
      <c r="E113" s="86"/>
      <c r="F113" s="86"/>
      <c r="G113" s="86"/>
      <c r="H113" s="86"/>
      <c r="J113" s="98"/>
    </row>
    <row r="114" spans="1:13" customFormat="1" x14ac:dyDescent="0.2">
      <c r="A114" s="82"/>
      <c r="B114" s="83"/>
      <c r="C114" s="103" t="s">
        <v>68</v>
      </c>
      <c r="D114" s="86">
        <f>D97+D105</f>
        <v>32.140001555623805</v>
      </c>
      <c r="E114" s="86"/>
      <c r="F114" s="86"/>
      <c r="G114" s="86"/>
      <c r="H114" s="86"/>
      <c r="J114" s="7"/>
    </row>
    <row r="115" spans="1:13" customFormat="1" x14ac:dyDescent="0.2">
      <c r="A115" s="82"/>
      <c r="B115" s="83"/>
      <c r="C115" s="103" t="s">
        <v>69</v>
      </c>
      <c r="D115" s="86">
        <f>D98+D106</f>
        <v>38.357283168050394</v>
      </c>
      <c r="E115" s="86"/>
      <c r="F115" s="86"/>
      <c r="G115" s="86"/>
      <c r="H115" s="86"/>
      <c r="J115" s="7"/>
    </row>
    <row r="116" spans="1:13" customFormat="1" hidden="1" x14ac:dyDescent="0.2">
      <c r="A116" s="82"/>
      <c r="B116" s="83"/>
      <c r="C116" s="91"/>
      <c r="D116" s="86"/>
      <c r="E116" s="86"/>
      <c r="F116" s="86"/>
      <c r="G116" s="86"/>
      <c r="H116" s="86"/>
      <c r="J116" s="7"/>
    </row>
    <row r="117" spans="1:13" customFormat="1" x14ac:dyDescent="0.2">
      <c r="A117" s="82"/>
      <c r="B117" s="83"/>
      <c r="C117" s="88" t="s">
        <v>56</v>
      </c>
      <c r="D117" s="90"/>
      <c r="E117" s="90"/>
      <c r="F117" s="90"/>
      <c r="G117" s="89">
        <f>G99+G107</f>
        <v>30.79242819843342</v>
      </c>
      <c r="H117" s="89">
        <f>G117</f>
        <v>30.79242819843342</v>
      </c>
      <c r="J117" s="7"/>
      <c r="M117" s="87"/>
    </row>
    <row r="118" spans="1:13" customFormat="1" x14ac:dyDescent="0.2">
      <c r="A118" s="82"/>
      <c r="B118" s="83"/>
      <c r="C118" s="88" t="s">
        <v>57</v>
      </c>
      <c r="D118" s="90"/>
      <c r="E118" s="90"/>
      <c r="F118" s="90"/>
      <c r="G118" s="89">
        <f>G119+G120+G121+G122+G123</f>
        <v>58.212192963116451</v>
      </c>
      <c r="H118" s="89">
        <f>G118</f>
        <v>58.212192963116451</v>
      </c>
      <c r="J118" s="87"/>
      <c r="M118" s="87"/>
    </row>
    <row r="119" spans="1:13" customFormat="1" x14ac:dyDescent="0.2">
      <c r="A119" s="82"/>
      <c r="B119" s="83"/>
      <c r="C119" s="103" t="s">
        <v>66</v>
      </c>
      <c r="D119" s="85"/>
      <c r="E119" s="85"/>
      <c r="F119" s="85"/>
      <c r="G119" s="84">
        <f>G95*1.03-G125-G131</f>
        <v>49.624877004509464</v>
      </c>
      <c r="H119" s="84"/>
      <c r="J119" s="87"/>
      <c r="M119" s="87"/>
    </row>
    <row r="120" spans="1:13" customFormat="1" x14ac:dyDescent="0.2">
      <c r="A120" s="82"/>
      <c r="B120" s="83"/>
      <c r="C120" s="103" t="s">
        <v>67</v>
      </c>
      <c r="D120" s="85"/>
      <c r="E120" s="85"/>
      <c r="F120" s="85"/>
      <c r="G120" s="84">
        <f>G96*1.03-G126-G132</f>
        <v>6.5904803688089144</v>
      </c>
      <c r="H120" s="84"/>
      <c r="J120" s="87"/>
      <c r="M120" s="87"/>
    </row>
    <row r="121" spans="1:13" customFormat="1" x14ac:dyDescent="0.2">
      <c r="A121" s="82"/>
      <c r="B121" s="83"/>
      <c r="C121" s="103" t="s">
        <v>68</v>
      </c>
      <c r="D121" s="85"/>
      <c r="E121" s="85"/>
      <c r="F121" s="85"/>
      <c r="G121" s="84">
        <f>G97*1.03-G127-G133</f>
        <v>0.91036554406304449</v>
      </c>
      <c r="H121" s="84"/>
      <c r="J121" s="87"/>
    </row>
    <row r="122" spans="1:13" customFormat="1" x14ac:dyDescent="0.2">
      <c r="A122" s="82"/>
      <c r="B122" s="83"/>
      <c r="C122" s="103" t="s">
        <v>69</v>
      </c>
      <c r="D122" s="85"/>
      <c r="E122" s="85"/>
      <c r="F122" s="85"/>
      <c r="G122" s="84">
        <f>G98*1.03-G128-G134</f>
        <v>1.0864700457350276</v>
      </c>
      <c r="H122" s="84"/>
      <c r="J122" s="87"/>
    </row>
    <row r="123" spans="1:13" customFormat="1" hidden="1" x14ac:dyDescent="0.2">
      <c r="A123" s="82"/>
      <c r="B123" s="83"/>
      <c r="C123" s="91"/>
      <c r="D123" s="85"/>
      <c r="E123" s="85"/>
      <c r="F123" s="85"/>
      <c r="G123" s="84"/>
      <c r="H123" s="84"/>
      <c r="J123" s="87"/>
    </row>
    <row r="124" spans="1:13" customFormat="1" ht="25.5" x14ac:dyDescent="0.2">
      <c r="A124" s="82"/>
      <c r="B124" s="83"/>
      <c r="C124" s="88" t="s">
        <v>58</v>
      </c>
      <c r="D124" s="90"/>
      <c r="E124" s="90"/>
      <c r="F124" s="90"/>
      <c r="G124" s="89">
        <f>G125+G126+G127+G128+G129</f>
        <v>19.560912644719991</v>
      </c>
      <c r="H124" s="89">
        <f>G124</f>
        <v>19.560912644719991</v>
      </c>
      <c r="J124" s="87"/>
    </row>
    <row r="125" spans="1:13" customFormat="1" x14ac:dyDescent="0.2">
      <c r="A125" s="82"/>
      <c r="B125" s="83"/>
      <c r="C125" s="103" t="s">
        <v>66</v>
      </c>
      <c r="D125" s="85"/>
      <c r="E125" s="85"/>
      <c r="F125" s="85"/>
      <c r="G125" s="86">
        <f>(H66+G89)*3.64%*1.03</f>
        <v>7.3722800162938631</v>
      </c>
      <c r="H125" s="84"/>
      <c r="J125" s="87"/>
    </row>
    <row r="126" spans="1:13" customFormat="1" x14ac:dyDescent="0.2">
      <c r="A126" s="82"/>
      <c r="B126" s="83"/>
      <c r="C126" s="103" t="s">
        <v>67</v>
      </c>
      <c r="D126" s="85"/>
      <c r="E126" s="85"/>
      <c r="F126" s="85"/>
      <c r="G126" s="86">
        <f>(H67+G90)*3.64%*1.03</f>
        <v>8.9894244558042473</v>
      </c>
      <c r="H126" s="84"/>
      <c r="J126" s="87"/>
    </row>
    <row r="127" spans="1:13" customFormat="1" x14ac:dyDescent="0.2">
      <c r="A127" s="82"/>
      <c r="B127" s="83"/>
      <c r="C127" s="103" t="s">
        <v>68</v>
      </c>
      <c r="D127" s="85"/>
      <c r="E127" s="85"/>
      <c r="F127" s="85"/>
      <c r="G127" s="86">
        <f>(H68+G91)*3.64%*1.03</f>
        <v>1.4832444590343454</v>
      </c>
      <c r="H127" s="84"/>
    </row>
    <row r="128" spans="1:13" customFormat="1" x14ac:dyDescent="0.2">
      <c r="A128" s="82"/>
      <c r="B128" s="83"/>
      <c r="C128" s="103" t="s">
        <v>69</v>
      </c>
      <c r="D128" s="85"/>
      <c r="E128" s="85"/>
      <c r="F128" s="85"/>
      <c r="G128" s="86">
        <f>(H69+G92)*3.64%*1.03</f>
        <v>1.7159637135875339</v>
      </c>
      <c r="H128" s="84"/>
    </row>
    <row r="129" spans="1:8" customFormat="1" hidden="1" x14ac:dyDescent="0.2">
      <c r="A129" s="82"/>
      <c r="B129" s="83"/>
      <c r="C129" s="91"/>
      <c r="D129" s="85"/>
      <c r="E129" s="85"/>
      <c r="F129" s="85"/>
      <c r="G129" s="86"/>
      <c r="H129" s="84"/>
    </row>
    <row r="130" spans="1:8" customFormat="1" x14ac:dyDescent="0.2">
      <c r="A130" s="82"/>
      <c r="B130" s="83"/>
      <c r="C130" s="88" t="s">
        <v>59</v>
      </c>
      <c r="D130" s="90"/>
      <c r="E130" s="90"/>
      <c r="F130" s="90"/>
      <c r="G130" s="89">
        <f>G131+G132+G133+G134+G135</f>
        <v>10.841139030976818</v>
      </c>
      <c r="H130" s="89">
        <f>G130</f>
        <v>10.841139030976818</v>
      </c>
    </row>
    <row r="131" spans="1:8" customFormat="1" x14ac:dyDescent="0.2">
      <c r="A131" s="82"/>
      <c r="B131" s="83"/>
      <c r="C131" s="103" t="s">
        <v>66</v>
      </c>
      <c r="D131" s="85"/>
      <c r="E131" s="85"/>
      <c r="F131" s="85"/>
      <c r="G131" s="86">
        <f>H66*2.14%*1.03</f>
        <v>4.1695130461902687</v>
      </c>
      <c r="H131" s="84"/>
    </row>
    <row r="132" spans="1:8" customFormat="1" x14ac:dyDescent="0.2">
      <c r="A132" s="82"/>
      <c r="B132" s="83"/>
      <c r="C132" s="103" t="s">
        <v>67</v>
      </c>
      <c r="D132" s="85"/>
      <c r="E132" s="85"/>
      <c r="F132" s="85"/>
      <c r="G132" s="86">
        <f t="shared" ref="G132:G134" si="21">H67*2.14%*1.03</f>
        <v>5.1202518100782415</v>
      </c>
      <c r="H132" s="84"/>
    </row>
    <row r="133" spans="1:8" customFormat="1" x14ac:dyDescent="0.2">
      <c r="A133" s="82"/>
      <c r="B133" s="83"/>
      <c r="C133" s="103" t="s">
        <v>68</v>
      </c>
      <c r="D133" s="85"/>
      <c r="E133" s="85"/>
      <c r="F133" s="85"/>
      <c r="G133" s="86">
        <f t="shared" si="21"/>
        <v>0.70727785593329862</v>
      </c>
      <c r="H133" s="84"/>
    </row>
    <row r="134" spans="1:8" customFormat="1" x14ac:dyDescent="0.2">
      <c r="A134" s="82"/>
      <c r="B134" s="83"/>
      <c r="C134" s="103" t="s">
        <v>69</v>
      </c>
      <c r="D134" s="85"/>
      <c r="E134" s="85"/>
      <c r="F134" s="85"/>
      <c r="G134" s="86">
        <f t="shared" si="21"/>
        <v>0.84409631877500824</v>
      </c>
      <c r="H134" s="84"/>
    </row>
    <row r="135" spans="1:8" customFormat="1" hidden="1" x14ac:dyDescent="0.2">
      <c r="A135" s="82"/>
      <c r="B135" s="83"/>
      <c r="C135" s="8"/>
      <c r="D135" s="85"/>
      <c r="E135" s="85"/>
      <c r="F135" s="85"/>
      <c r="G135" s="86"/>
      <c r="H135" s="84"/>
    </row>
  </sheetData>
  <mergeCells count="33">
    <mergeCell ref="C2:G2"/>
    <mergeCell ref="C14:G14"/>
    <mergeCell ref="A19:A22"/>
    <mergeCell ref="B19:B22"/>
    <mergeCell ref="C19:C22"/>
    <mergeCell ref="D19:G19"/>
    <mergeCell ref="C3:G3"/>
    <mergeCell ref="C8:G8"/>
    <mergeCell ref="C9:G9"/>
    <mergeCell ref="C12:G12"/>
    <mergeCell ref="C15:G15"/>
    <mergeCell ref="D20:D22"/>
    <mergeCell ref="E20:E22"/>
    <mergeCell ref="F20:F22"/>
    <mergeCell ref="G20:G22"/>
    <mergeCell ref="A101:H101"/>
    <mergeCell ref="A40:H40"/>
    <mergeCell ref="B46:C46"/>
    <mergeCell ref="B47:C47"/>
    <mergeCell ref="A52:H52"/>
    <mergeCell ref="B59:C59"/>
    <mergeCell ref="B65:C65"/>
    <mergeCell ref="A71:H71"/>
    <mergeCell ref="B74:C74"/>
    <mergeCell ref="A86:H86"/>
    <mergeCell ref="B88:C88"/>
    <mergeCell ref="B80:C80"/>
    <mergeCell ref="B94:C94"/>
    <mergeCell ref="A34:H34"/>
    <mergeCell ref="B35:C35"/>
    <mergeCell ref="A24:H24"/>
    <mergeCell ref="B29:C29"/>
    <mergeCell ref="H19:H22"/>
  </mergeCells>
  <printOptions horizontalCentered="1"/>
  <pageMargins left="0.31496062992125984" right="0.31496062992125984" top="0.59055118110236227" bottom="0.39370078740157483" header="0" footer="0"/>
  <pageSetup paperSize="9" scale="95" firstPageNumber="12" fitToHeight="10000" orientation="landscape" useFirstPageNumber="1" r:id="rId1"/>
  <headerFooter scaleWithDoc="0">
    <oddHeader>&amp;LГранд-СМЕТА</oddHeader>
    <oddFooter>&amp;C&amp;14Страница &amp;P</oddFooter>
  </headerFooter>
  <ignoredErrors>
    <ignoredError sqref="H29 G66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N133"/>
  <sheetViews>
    <sheetView tabSelected="1" view="pageBreakPreview" topLeftCell="A18" zoomScaleNormal="100" zoomScaleSheetLayoutView="100" workbookViewId="0">
      <selection activeCell="M21" sqref="M21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9.85546875" style="2" customWidth="1"/>
    <col min="4" max="4" width="12.28515625" style="4" customWidth="1"/>
    <col min="5" max="5" width="13" style="4" customWidth="1"/>
    <col min="6" max="6" width="13.42578125" style="4" customWidth="1"/>
    <col min="7" max="7" width="12.5703125" style="4" customWidth="1"/>
    <col min="8" max="8" width="13.42578125" style="4" customWidth="1"/>
  </cols>
  <sheetData>
    <row r="1" spans="1:8" x14ac:dyDescent="0.2">
      <c r="A1" s="45"/>
      <c r="B1" s="46"/>
      <c r="C1" s="47"/>
      <c r="D1" s="48"/>
      <c r="E1" s="48"/>
      <c r="F1" s="48"/>
      <c r="G1" s="48"/>
      <c r="H1" s="49" t="s">
        <v>5</v>
      </c>
    </row>
    <row r="2" spans="1:8" x14ac:dyDescent="0.2">
      <c r="A2" s="45"/>
      <c r="B2" s="46" t="s">
        <v>7</v>
      </c>
      <c r="C2" s="129" t="s">
        <v>44</v>
      </c>
      <c r="D2" s="129"/>
      <c r="E2" s="129"/>
      <c r="F2" s="129"/>
      <c r="G2" s="129"/>
      <c r="H2" s="48"/>
    </row>
    <row r="3" spans="1:8" x14ac:dyDescent="0.2">
      <c r="A3" s="45"/>
      <c r="B3" s="46"/>
      <c r="C3" s="133" t="s">
        <v>8</v>
      </c>
      <c r="D3" s="133"/>
      <c r="E3" s="133"/>
      <c r="F3" s="133"/>
      <c r="G3" s="133"/>
      <c r="H3" s="48"/>
    </row>
    <row r="4" spans="1:8" x14ac:dyDescent="0.2">
      <c r="A4" s="45"/>
      <c r="B4" s="46" t="s">
        <v>91</v>
      </c>
      <c r="C4" s="50"/>
      <c r="D4" s="48"/>
      <c r="E4" s="51"/>
      <c r="F4" s="48"/>
      <c r="G4" s="48"/>
      <c r="H4" s="48"/>
    </row>
    <row r="5" spans="1:8" x14ac:dyDescent="0.2">
      <c r="A5" s="45"/>
      <c r="B5" s="46"/>
      <c r="C5" s="47"/>
      <c r="D5" s="48"/>
      <c r="E5" s="51"/>
      <c r="F5" s="48"/>
      <c r="G5" s="48"/>
      <c r="H5" s="48"/>
    </row>
    <row r="6" spans="1:8" x14ac:dyDescent="0.2">
      <c r="A6" s="45"/>
      <c r="B6" s="52" t="s">
        <v>45</v>
      </c>
      <c r="C6" s="47"/>
      <c r="D6" s="53">
        <f>H118</f>
        <v>3080.5844441392187</v>
      </c>
      <c r="E6" s="54" t="s">
        <v>38</v>
      </c>
      <c r="F6" s="48"/>
      <c r="G6" s="48"/>
      <c r="H6" s="48"/>
    </row>
    <row r="7" spans="1:8" x14ac:dyDescent="0.2">
      <c r="A7" s="45"/>
      <c r="B7" s="46" t="s">
        <v>12</v>
      </c>
      <c r="C7" s="47"/>
      <c r="D7" s="48"/>
      <c r="E7" s="48"/>
      <c r="F7" s="48"/>
      <c r="G7" s="48"/>
      <c r="H7" s="48"/>
    </row>
    <row r="8" spans="1:8" x14ac:dyDescent="0.2">
      <c r="A8" s="45"/>
      <c r="B8" s="46"/>
      <c r="C8" s="130" t="s">
        <v>90</v>
      </c>
      <c r="D8" s="130"/>
      <c r="E8" s="130"/>
      <c r="F8" s="130"/>
      <c r="G8" s="130"/>
      <c r="H8" s="48"/>
    </row>
    <row r="9" spans="1:8" x14ac:dyDescent="0.2">
      <c r="A9" s="45"/>
      <c r="B9" s="46"/>
      <c r="C9" s="133" t="s">
        <v>9</v>
      </c>
      <c r="D9" s="133"/>
      <c r="E9" s="133"/>
      <c r="F9" s="133"/>
      <c r="G9" s="133"/>
      <c r="H9" s="48"/>
    </row>
    <row r="10" spans="1:8" x14ac:dyDescent="0.2">
      <c r="A10" s="45"/>
      <c r="B10" s="46"/>
      <c r="C10" s="47"/>
      <c r="D10" s="48"/>
      <c r="E10" s="51"/>
      <c r="F10" s="48"/>
      <c r="G10" s="48"/>
      <c r="H10" s="48"/>
    </row>
    <row r="11" spans="1:8" x14ac:dyDescent="0.2">
      <c r="A11" s="45"/>
      <c r="B11" s="46"/>
      <c r="C11" s="47"/>
      <c r="D11" s="55"/>
      <c r="E11" s="55"/>
      <c r="F11" s="55"/>
      <c r="G11" s="48"/>
      <c r="H11" s="48"/>
    </row>
    <row r="12" spans="1:8" x14ac:dyDescent="0.2">
      <c r="A12" s="45"/>
      <c r="B12" s="46"/>
      <c r="C12" s="134" t="s">
        <v>6</v>
      </c>
      <c r="D12" s="134"/>
      <c r="E12" s="134"/>
      <c r="F12" s="134"/>
      <c r="G12" s="134"/>
      <c r="H12" s="48"/>
    </row>
    <row r="13" spans="1:8" x14ac:dyDescent="0.2">
      <c r="A13" s="45"/>
      <c r="B13" s="46"/>
      <c r="C13" s="47"/>
      <c r="D13" s="56"/>
      <c r="E13" s="55"/>
      <c r="F13" s="48"/>
      <c r="G13" s="48"/>
      <c r="H13" s="48"/>
    </row>
    <row r="14" spans="1:8" ht="37.5" customHeight="1" x14ac:dyDescent="0.2">
      <c r="A14" s="45"/>
      <c r="B14" s="46"/>
      <c r="C14" s="130" t="s">
        <v>74</v>
      </c>
      <c r="D14" s="130"/>
      <c r="E14" s="130"/>
      <c r="F14" s="130"/>
      <c r="G14" s="130"/>
      <c r="H14" s="48"/>
    </row>
    <row r="15" spans="1:8" x14ac:dyDescent="0.2">
      <c r="A15" s="45"/>
      <c r="B15" s="46"/>
      <c r="C15" s="135" t="s">
        <v>0</v>
      </c>
      <c r="D15" s="135"/>
      <c r="E15" s="135"/>
      <c r="F15" s="135"/>
      <c r="G15" s="135"/>
      <c r="H15" s="48"/>
    </row>
    <row r="16" spans="1:8" x14ac:dyDescent="0.2">
      <c r="A16" s="45"/>
      <c r="B16" s="46"/>
      <c r="C16" s="47"/>
      <c r="D16" s="55"/>
      <c r="E16" s="55"/>
      <c r="F16" s="55"/>
      <c r="G16" s="55"/>
      <c r="H16" s="48"/>
    </row>
    <row r="17" spans="1:11" x14ac:dyDescent="0.2">
      <c r="A17" s="45"/>
      <c r="B17" s="57" t="s">
        <v>85</v>
      </c>
      <c r="C17" s="47"/>
      <c r="D17" s="56"/>
      <c r="E17" s="48"/>
      <c r="F17" s="48"/>
      <c r="G17" s="48"/>
      <c r="H17" s="48"/>
    </row>
    <row r="18" spans="1:11" x14ac:dyDescent="0.2">
      <c r="A18" s="38"/>
      <c r="B18" s="39"/>
      <c r="C18" s="40"/>
      <c r="D18" s="41"/>
      <c r="E18" s="41"/>
      <c r="F18" s="41"/>
      <c r="G18" s="41"/>
      <c r="H18" s="41"/>
    </row>
    <row r="19" spans="1:11" x14ac:dyDescent="0.2">
      <c r="A19" s="126" t="s">
        <v>1</v>
      </c>
      <c r="B19" s="131" t="s">
        <v>10</v>
      </c>
      <c r="C19" s="131" t="s">
        <v>11</v>
      </c>
      <c r="D19" s="132" t="s">
        <v>14</v>
      </c>
      <c r="E19" s="132"/>
      <c r="F19" s="132"/>
      <c r="G19" s="132"/>
      <c r="H19" s="126" t="s">
        <v>15</v>
      </c>
    </row>
    <row r="20" spans="1:11" x14ac:dyDescent="0.2">
      <c r="A20" s="126"/>
      <c r="B20" s="131"/>
      <c r="C20" s="131"/>
      <c r="D20" s="126" t="s">
        <v>13</v>
      </c>
      <c r="E20" s="126" t="s">
        <v>2</v>
      </c>
      <c r="F20" s="126" t="s">
        <v>3</v>
      </c>
      <c r="G20" s="126" t="s">
        <v>4</v>
      </c>
      <c r="H20" s="126"/>
    </row>
    <row r="21" spans="1:11" x14ac:dyDescent="0.2">
      <c r="A21" s="126"/>
      <c r="B21" s="131"/>
      <c r="C21" s="131"/>
      <c r="D21" s="126"/>
      <c r="E21" s="126"/>
      <c r="F21" s="126"/>
      <c r="G21" s="126"/>
      <c r="H21" s="126"/>
    </row>
    <row r="22" spans="1:11" x14ac:dyDescent="0.2">
      <c r="A22" s="126"/>
      <c r="B22" s="131"/>
      <c r="C22" s="131"/>
      <c r="D22" s="126"/>
      <c r="E22" s="126"/>
      <c r="F22" s="126"/>
      <c r="G22" s="126"/>
      <c r="H22" s="126"/>
    </row>
    <row r="23" spans="1:11" x14ac:dyDescent="0.2">
      <c r="A23" s="5">
        <v>1</v>
      </c>
      <c r="B23" s="6">
        <v>2</v>
      </c>
      <c r="C23" s="6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</row>
    <row r="24" spans="1:11" x14ac:dyDescent="0.2">
      <c r="A24" s="122" t="s">
        <v>16</v>
      </c>
      <c r="B24" s="123"/>
      <c r="C24" s="123"/>
      <c r="D24" s="123"/>
      <c r="E24" s="123"/>
      <c r="F24" s="123"/>
      <c r="G24" s="123"/>
      <c r="H24" s="123"/>
    </row>
    <row r="25" spans="1:11" s="19" customFormat="1" x14ac:dyDescent="0.2">
      <c r="A25" s="29">
        <v>1</v>
      </c>
      <c r="B25" s="30" t="s">
        <v>72</v>
      </c>
      <c r="C25" s="31" t="s">
        <v>66</v>
      </c>
      <c r="D25" s="28">
        <f>'ССР в базе'!D25</f>
        <v>132.30432999999999</v>
      </c>
      <c r="E25" s="28"/>
      <c r="F25" s="28"/>
      <c r="G25" s="28"/>
      <c r="H25" s="66">
        <f t="shared" ref="H25:H28" si="0">SUM(D25:G25)</f>
        <v>132.30432999999999</v>
      </c>
      <c r="K25" s="42"/>
    </row>
    <row r="26" spans="1:11" s="19" customFormat="1" x14ac:dyDescent="0.2">
      <c r="A26" s="29">
        <v>2</v>
      </c>
      <c r="B26" s="30" t="s">
        <v>47</v>
      </c>
      <c r="C26" s="31" t="s">
        <v>67</v>
      </c>
      <c r="D26" s="28">
        <f>'ССР в базе'!D26</f>
        <v>211.99135999999999</v>
      </c>
      <c r="E26" s="28"/>
      <c r="F26" s="28"/>
      <c r="G26" s="28"/>
      <c r="H26" s="66">
        <f t="shared" si="0"/>
        <v>211.99135999999999</v>
      </c>
      <c r="K26" s="42"/>
    </row>
    <row r="27" spans="1:11" s="19" customFormat="1" x14ac:dyDescent="0.2">
      <c r="A27" s="29">
        <v>3</v>
      </c>
      <c r="B27" s="30" t="s">
        <v>73</v>
      </c>
      <c r="C27" s="31" t="s">
        <v>68</v>
      </c>
      <c r="D27" s="28">
        <f>'ССР в базе'!D27</f>
        <v>29.283090000000001</v>
      </c>
      <c r="E27" s="28"/>
      <c r="F27" s="28"/>
      <c r="G27" s="28"/>
      <c r="H27" s="66">
        <f t="shared" si="0"/>
        <v>29.283090000000001</v>
      </c>
    </row>
    <row r="28" spans="1:11" s="19" customFormat="1" x14ac:dyDescent="0.2">
      <c r="A28" s="29">
        <v>4</v>
      </c>
      <c r="B28" s="30" t="s">
        <v>48</v>
      </c>
      <c r="C28" s="31" t="s">
        <v>69</v>
      </c>
      <c r="D28" s="28">
        <f>'ССР в базе'!D28</f>
        <v>34.947719999999997</v>
      </c>
      <c r="E28" s="28"/>
      <c r="F28" s="28"/>
      <c r="G28" s="28"/>
      <c r="H28" s="66">
        <f t="shared" si="0"/>
        <v>34.947719999999997</v>
      </c>
    </row>
    <row r="29" spans="1:11" x14ac:dyDescent="0.2">
      <c r="A29" s="77"/>
      <c r="B29" s="124" t="s">
        <v>17</v>
      </c>
      <c r="C29" s="125"/>
      <c r="D29" s="11">
        <f>SUM(D25:D28)</f>
        <v>408.5265</v>
      </c>
      <c r="E29" s="11"/>
      <c r="F29" s="11"/>
      <c r="G29" s="11"/>
      <c r="H29" s="11">
        <f>SUM(D29:G29)</f>
        <v>408.5265</v>
      </c>
    </row>
    <row r="30" spans="1:11" x14ac:dyDescent="0.2">
      <c r="A30" s="77"/>
      <c r="B30" s="78"/>
      <c r="C30" s="31" t="s">
        <v>66</v>
      </c>
      <c r="D30" s="9">
        <f>D25</f>
        <v>132.30432999999999</v>
      </c>
      <c r="E30" s="9"/>
      <c r="F30" s="9"/>
      <c r="G30" s="11"/>
      <c r="H30" s="9">
        <f t="shared" ref="H30:H33" si="1">SUM(D30:G30)</f>
        <v>132.30432999999999</v>
      </c>
    </row>
    <row r="31" spans="1:11" x14ac:dyDescent="0.2">
      <c r="A31" s="101"/>
      <c r="B31" s="102"/>
      <c r="C31" s="31" t="s">
        <v>67</v>
      </c>
      <c r="D31" s="9">
        <f t="shared" ref="D31:D33" si="2">D26</f>
        <v>211.99135999999999</v>
      </c>
      <c r="E31" s="9"/>
      <c r="F31" s="9"/>
      <c r="G31" s="11"/>
      <c r="H31" s="9">
        <f t="shared" si="1"/>
        <v>211.99135999999999</v>
      </c>
    </row>
    <row r="32" spans="1:11" x14ac:dyDescent="0.2">
      <c r="A32" s="77"/>
      <c r="B32" s="78"/>
      <c r="C32" s="31" t="s">
        <v>68</v>
      </c>
      <c r="D32" s="9">
        <f t="shared" si="2"/>
        <v>29.283090000000001</v>
      </c>
      <c r="E32" s="9"/>
      <c r="F32" s="9"/>
      <c r="G32" s="67"/>
      <c r="H32" s="9">
        <f t="shared" si="1"/>
        <v>29.283090000000001</v>
      </c>
    </row>
    <row r="33" spans="1:14" x14ac:dyDescent="0.2">
      <c r="A33" s="77"/>
      <c r="B33" s="78"/>
      <c r="C33" s="31" t="s">
        <v>69</v>
      </c>
      <c r="D33" s="9">
        <f t="shared" si="2"/>
        <v>34.947719999999997</v>
      </c>
      <c r="E33" s="9"/>
      <c r="F33" s="9"/>
      <c r="G33" s="11"/>
      <c r="H33" s="9">
        <f t="shared" si="1"/>
        <v>34.947719999999997</v>
      </c>
    </row>
    <row r="34" spans="1:14" x14ac:dyDescent="0.2">
      <c r="A34" s="119" t="s">
        <v>42</v>
      </c>
      <c r="B34" s="119"/>
      <c r="C34" s="119"/>
      <c r="D34" s="119"/>
      <c r="E34" s="119"/>
      <c r="F34" s="119"/>
      <c r="G34" s="119"/>
      <c r="H34" s="119"/>
    </row>
    <row r="35" spans="1:14" x14ac:dyDescent="0.2">
      <c r="A35" s="35"/>
      <c r="B35" s="136" t="s">
        <v>43</v>
      </c>
      <c r="C35" s="137"/>
      <c r="D35" s="36">
        <f>D29</f>
        <v>408.5265</v>
      </c>
      <c r="E35" s="36"/>
      <c r="F35" s="36"/>
      <c r="G35" s="36"/>
      <c r="H35" s="11">
        <f>SUM(D35:G35)</f>
        <v>408.5265</v>
      </c>
    </row>
    <row r="36" spans="1:14" x14ac:dyDescent="0.2">
      <c r="A36" s="77"/>
      <c r="B36" s="78"/>
      <c r="C36" s="31" t="s">
        <v>66</v>
      </c>
      <c r="D36" s="9">
        <f>D30</f>
        <v>132.30432999999999</v>
      </c>
      <c r="E36" s="9"/>
      <c r="F36" s="99"/>
      <c r="G36" s="9"/>
      <c r="H36" s="9">
        <f t="shared" ref="H36:H39" si="3">SUM(D36:G36)</f>
        <v>132.30432999999999</v>
      </c>
    </row>
    <row r="37" spans="1:14" x14ac:dyDescent="0.2">
      <c r="A37" s="101"/>
      <c r="B37" s="102"/>
      <c r="C37" s="31" t="s">
        <v>67</v>
      </c>
      <c r="D37" s="9">
        <f>D24+D31</f>
        <v>211.99135999999999</v>
      </c>
      <c r="E37" s="9"/>
      <c r="F37" s="99"/>
      <c r="G37" s="9"/>
      <c r="H37" s="9">
        <f t="shared" si="3"/>
        <v>211.99135999999999</v>
      </c>
    </row>
    <row r="38" spans="1:14" x14ac:dyDescent="0.2">
      <c r="A38" s="77"/>
      <c r="B38" s="78"/>
      <c r="C38" s="31" t="s">
        <v>68</v>
      </c>
      <c r="D38" s="66">
        <f t="shared" ref="D38:D39" si="4">D32</f>
        <v>29.283090000000001</v>
      </c>
      <c r="E38" s="66"/>
      <c r="F38" s="99"/>
      <c r="G38" s="67"/>
      <c r="H38" s="9">
        <f t="shared" si="3"/>
        <v>29.283090000000001</v>
      </c>
    </row>
    <row r="39" spans="1:14" x14ac:dyDescent="0.2">
      <c r="A39" s="77"/>
      <c r="B39" s="78"/>
      <c r="C39" s="31" t="s">
        <v>69</v>
      </c>
      <c r="D39" s="9">
        <f t="shared" si="4"/>
        <v>34.947719999999997</v>
      </c>
      <c r="E39" s="9"/>
      <c r="F39" s="99"/>
      <c r="G39" s="11"/>
      <c r="H39" s="9">
        <f t="shared" si="3"/>
        <v>34.947719999999997</v>
      </c>
    </row>
    <row r="40" spans="1:14" s="19" customFormat="1" x14ac:dyDescent="0.2">
      <c r="A40" s="18"/>
      <c r="B40" s="138" t="s">
        <v>78</v>
      </c>
      <c r="C40" s="139"/>
      <c r="D40" s="23"/>
      <c r="E40" s="23"/>
      <c r="F40" s="23"/>
      <c r="G40" s="23"/>
      <c r="H40" s="23"/>
      <c r="J40" s="20"/>
      <c r="L40" s="21"/>
      <c r="M40" s="21"/>
    </row>
    <row r="41" spans="1:14" ht="51" x14ac:dyDescent="0.2">
      <c r="A41" s="29">
        <v>5</v>
      </c>
      <c r="B41" s="30" t="s">
        <v>77</v>
      </c>
      <c r="C41" s="31" t="s">
        <v>76</v>
      </c>
      <c r="D41" s="32">
        <f>D35*5.13</f>
        <v>2095.740945</v>
      </c>
      <c r="E41" s="32"/>
      <c r="F41" s="32"/>
      <c r="G41" s="32"/>
      <c r="H41" s="33">
        <f>SUM(D41:G41)</f>
        <v>2095.740945</v>
      </c>
    </row>
    <row r="42" spans="1:14" ht="51" x14ac:dyDescent="0.2">
      <c r="A42" s="107">
        <v>6</v>
      </c>
      <c r="B42" s="43" t="s">
        <v>77</v>
      </c>
      <c r="C42" s="108" t="s">
        <v>81</v>
      </c>
      <c r="D42" s="109"/>
      <c r="E42" s="109"/>
      <c r="F42" s="109"/>
      <c r="G42" s="109"/>
      <c r="H42" s="33">
        <f>SUM(D42:G42)</f>
        <v>0</v>
      </c>
    </row>
    <row r="43" spans="1:14" ht="51" x14ac:dyDescent="0.2">
      <c r="A43" s="107">
        <v>7</v>
      </c>
      <c r="B43" s="43" t="s">
        <v>77</v>
      </c>
      <c r="C43" s="108" t="s">
        <v>82</v>
      </c>
      <c r="D43" s="109"/>
      <c r="E43" s="109"/>
      <c r="F43" s="109"/>
      <c r="G43" s="109"/>
      <c r="H43" s="33">
        <f>SUM(D43:G43)</f>
        <v>0</v>
      </c>
    </row>
    <row r="44" spans="1:14" s="19" customFormat="1" x14ac:dyDescent="0.2">
      <c r="A44" s="22"/>
      <c r="B44" s="140" t="s">
        <v>83</v>
      </c>
      <c r="C44" s="141"/>
      <c r="D44" s="44">
        <f>SUM(D41:D43)</f>
        <v>2095.740945</v>
      </c>
      <c r="E44" s="44"/>
      <c r="F44" s="44"/>
      <c r="G44" s="44"/>
      <c r="H44" s="44">
        <f>SUM(H41:H43)</f>
        <v>2095.740945</v>
      </c>
      <c r="J44" s="20"/>
      <c r="K44" s="21"/>
      <c r="L44" s="21"/>
      <c r="M44" s="21"/>
      <c r="N44" s="21"/>
    </row>
    <row r="45" spans="1:14" s="7" customFormat="1" x14ac:dyDescent="0.2">
      <c r="A45" s="77"/>
      <c r="B45" s="78"/>
      <c r="C45" s="31" t="s">
        <v>66</v>
      </c>
      <c r="D45" s="9">
        <f>D36*5.13</f>
        <v>678.72121289999995</v>
      </c>
      <c r="E45" s="9"/>
      <c r="F45" s="9"/>
      <c r="G45" s="9"/>
      <c r="H45" s="28">
        <f t="shared" ref="H45:H48" si="5">D45+E45+F45+G45</f>
        <v>678.72121289999995</v>
      </c>
    </row>
    <row r="46" spans="1:14" s="7" customFormat="1" x14ac:dyDescent="0.2">
      <c r="A46" s="101"/>
      <c r="B46" s="102"/>
      <c r="C46" s="31" t="s">
        <v>67</v>
      </c>
      <c r="D46" s="9">
        <f>D37*5.13</f>
        <v>1087.5156767999999</v>
      </c>
      <c r="E46" s="9"/>
      <c r="F46" s="9"/>
      <c r="G46" s="9"/>
      <c r="H46" s="28">
        <f t="shared" si="5"/>
        <v>1087.5156767999999</v>
      </c>
    </row>
    <row r="47" spans="1:14" s="7" customFormat="1" x14ac:dyDescent="0.2">
      <c r="A47" s="77"/>
      <c r="B47" s="78"/>
      <c r="C47" s="31" t="s">
        <v>68</v>
      </c>
      <c r="D47" s="9">
        <f>D38*5.13</f>
        <v>150.22225170000002</v>
      </c>
      <c r="E47" s="66"/>
      <c r="F47" s="9"/>
      <c r="G47" s="67"/>
      <c r="H47" s="28">
        <f t="shared" si="5"/>
        <v>150.22225170000002</v>
      </c>
    </row>
    <row r="48" spans="1:14" s="7" customFormat="1" x14ac:dyDescent="0.2">
      <c r="A48" s="77"/>
      <c r="B48" s="78"/>
      <c r="C48" s="31" t="s">
        <v>69</v>
      </c>
      <c r="D48" s="9">
        <f>D39*5.13</f>
        <v>179.28180359999999</v>
      </c>
      <c r="E48" s="9"/>
      <c r="F48" s="9"/>
      <c r="G48" s="11"/>
      <c r="H48" s="28">
        <f t="shared" si="5"/>
        <v>179.28180359999999</v>
      </c>
    </row>
    <row r="49" spans="1:8" x14ac:dyDescent="0.2">
      <c r="A49" s="122" t="s">
        <v>18</v>
      </c>
      <c r="B49" s="123"/>
      <c r="C49" s="123"/>
      <c r="D49" s="123"/>
      <c r="E49" s="123"/>
      <c r="F49" s="123"/>
      <c r="G49" s="123"/>
      <c r="H49" s="123"/>
    </row>
    <row r="50" spans="1:8" ht="25.5" x14ac:dyDescent="0.2">
      <c r="A50" s="76">
        <v>8</v>
      </c>
      <c r="B50" s="8" t="s">
        <v>19</v>
      </c>
      <c r="C50" s="8" t="s">
        <v>55</v>
      </c>
      <c r="D50" s="9">
        <f>D44*0.8*2.5%</f>
        <v>41.9148189</v>
      </c>
      <c r="E50" s="9"/>
      <c r="F50" s="10"/>
      <c r="G50" s="10"/>
      <c r="H50" s="9">
        <f>SUM(D50:G50)</f>
        <v>41.9148189</v>
      </c>
    </row>
    <row r="51" spans="1:8" x14ac:dyDescent="0.2">
      <c r="A51" s="76"/>
      <c r="B51" s="8"/>
      <c r="C51" s="31" t="s">
        <v>66</v>
      </c>
      <c r="D51" s="9">
        <f>D45*0.8*2.5%</f>
        <v>13.574424258000001</v>
      </c>
      <c r="E51" s="9"/>
      <c r="F51" s="10"/>
      <c r="G51" s="10"/>
      <c r="H51" s="9">
        <f t="shared" ref="H51:H54" si="6">SUM(D51:G51)</f>
        <v>13.574424258000001</v>
      </c>
    </row>
    <row r="52" spans="1:8" x14ac:dyDescent="0.2">
      <c r="A52" s="100"/>
      <c r="B52" s="8"/>
      <c r="C52" s="31" t="s">
        <v>67</v>
      </c>
      <c r="D52" s="9">
        <f t="shared" ref="D52:D54" si="7">D46*0.8*2.5%</f>
        <v>21.750313536</v>
      </c>
      <c r="E52" s="9"/>
      <c r="F52" s="10"/>
      <c r="G52" s="10"/>
      <c r="H52" s="9">
        <f t="shared" si="6"/>
        <v>21.750313536</v>
      </c>
    </row>
    <row r="53" spans="1:8" x14ac:dyDescent="0.2">
      <c r="A53" s="76"/>
      <c r="B53" s="8"/>
      <c r="C53" s="31" t="s">
        <v>68</v>
      </c>
      <c r="D53" s="9">
        <f t="shared" si="7"/>
        <v>3.0044450340000006</v>
      </c>
      <c r="E53" s="9"/>
      <c r="F53" s="10"/>
      <c r="G53" s="10"/>
      <c r="H53" s="9">
        <f t="shared" si="6"/>
        <v>3.0044450340000006</v>
      </c>
    </row>
    <row r="54" spans="1:8" x14ac:dyDescent="0.2">
      <c r="A54" s="76"/>
      <c r="B54" s="8"/>
      <c r="C54" s="31" t="s">
        <v>69</v>
      </c>
      <c r="D54" s="9">
        <f t="shared" si="7"/>
        <v>3.5856360719999998</v>
      </c>
      <c r="E54" s="9"/>
      <c r="F54" s="10"/>
      <c r="G54" s="10"/>
      <c r="H54" s="9">
        <f t="shared" si="6"/>
        <v>3.5856360719999998</v>
      </c>
    </row>
    <row r="55" spans="1:8" x14ac:dyDescent="0.2">
      <c r="A55" s="77"/>
      <c r="B55" s="124" t="s">
        <v>20</v>
      </c>
      <c r="C55" s="125"/>
      <c r="D55" s="11">
        <f t="shared" ref="D55" si="8">SUM(D50:D50)</f>
        <v>41.9148189</v>
      </c>
      <c r="E55" s="11"/>
      <c r="F55" s="11"/>
      <c r="G55" s="11"/>
      <c r="H55" s="11">
        <f>SUM(D55:G55)</f>
        <v>41.9148189</v>
      </c>
    </row>
    <row r="56" spans="1:8" x14ac:dyDescent="0.2">
      <c r="A56" s="77"/>
      <c r="B56" s="124" t="s">
        <v>40</v>
      </c>
      <c r="C56" s="125"/>
      <c r="D56" s="11">
        <f>D44+D55</f>
        <v>2137.6557639000002</v>
      </c>
      <c r="E56" s="11"/>
      <c r="F56" s="11"/>
      <c r="G56" s="11"/>
      <c r="H56" s="11">
        <f>SUM(D56:G56)</f>
        <v>2137.6557639000002</v>
      </c>
    </row>
    <row r="57" spans="1:8" x14ac:dyDescent="0.2">
      <c r="A57" s="77"/>
      <c r="B57" s="78"/>
      <c r="C57" s="31" t="s">
        <v>66</v>
      </c>
      <c r="D57" s="9">
        <f>D45+D51</f>
        <v>692.29563715799998</v>
      </c>
      <c r="E57" s="9"/>
      <c r="F57" s="9"/>
      <c r="G57" s="9"/>
      <c r="H57" s="9">
        <f t="shared" ref="H57:H60" si="9">SUM(D57:G57)</f>
        <v>692.29563715799998</v>
      </c>
    </row>
    <row r="58" spans="1:8" x14ac:dyDescent="0.2">
      <c r="A58" s="101"/>
      <c r="B58" s="102"/>
      <c r="C58" s="31" t="s">
        <v>67</v>
      </c>
      <c r="D58" s="9">
        <f>D46+D52</f>
        <v>1109.265990336</v>
      </c>
      <c r="E58" s="9"/>
      <c r="F58" s="9"/>
      <c r="G58" s="11"/>
      <c r="H58" s="9">
        <f t="shared" si="9"/>
        <v>1109.265990336</v>
      </c>
    </row>
    <row r="59" spans="1:8" x14ac:dyDescent="0.2">
      <c r="A59" s="77"/>
      <c r="B59" s="78"/>
      <c r="C59" s="31" t="s">
        <v>68</v>
      </c>
      <c r="D59" s="9">
        <f>D47+D53</f>
        <v>153.22669673400003</v>
      </c>
      <c r="E59" s="9"/>
      <c r="F59" s="9"/>
      <c r="G59" s="11"/>
      <c r="H59" s="9">
        <f t="shared" si="9"/>
        <v>153.22669673400003</v>
      </c>
    </row>
    <row r="60" spans="1:8" x14ac:dyDescent="0.2">
      <c r="A60" s="77"/>
      <c r="B60" s="78"/>
      <c r="C60" s="31" t="s">
        <v>69</v>
      </c>
      <c r="D60" s="9">
        <f>D48+D54</f>
        <v>182.86743967199999</v>
      </c>
      <c r="E60" s="9"/>
      <c r="F60" s="9"/>
      <c r="G60" s="11"/>
      <c r="H60" s="9">
        <f t="shared" si="9"/>
        <v>182.86743967199999</v>
      </c>
    </row>
    <row r="61" spans="1:8" x14ac:dyDescent="0.2">
      <c r="A61" s="122" t="s">
        <v>21</v>
      </c>
      <c r="B61" s="123"/>
      <c r="C61" s="123"/>
      <c r="D61" s="123"/>
      <c r="E61" s="123"/>
      <c r="F61" s="123"/>
      <c r="G61" s="123"/>
      <c r="H61" s="123"/>
    </row>
    <row r="62" spans="1:8" ht="63.75" x14ac:dyDescent="0.2">
      <c r="A62" s="29">
        <v>9</v>
      </c>
      <c r="B62" s="30" t="s">
        <v>49</v>
      </c>
      <c r="C62" s="31" t="s">
        <v>65</v>
      </c>
      <c r="D62" s="28">
        <f>D56*4.97%</f>
        <v>106.24149146582999</v>
      </c>
      <c r="E62" s="28"/>
      <c r="F62" s="28"/>
      <c r="G62" s="28"/>
      <c r="H62" s="28">
        <f>D62+E62</f>
        <v>106.24149146582999</v>
      </c>
    </row>
    <row r="63" spans="1:8" ht="25.5" x14ac:dyDescent="0.2">
      <c r="A63" s="29">
        <v>10</v>
      </c>
      <c r="B63" s="30" t="s">
        <v>50</v>
      </c>
      <c r="C63" s="31" t="s">
        <v>51</v>
      </c>
      <c r="D63" s="28">
        <f>D56*0.4%</f>
        <v>8.5506230556000009</v>
      </c>
      <c r="E63" s="28"/>
      <c r="F63" s="28"/>
      <c r="G63" s="28"/>
      <c r="H63" s="28">
        <f>D63+E63</f>
        <v>8.5506230556000009</v>
      </c>
    </row>
    <row r="64" spans="1:8" ht="51" x14ac:dyDescent="0.2">
      <c r="A64" s="29">
        <v>11</v>
      </c>
      <c r="B64" s="30" t="s">
        <v>52</v>
      </c>
      <c r="C64" s="31" t="s">
        <v>53</v>
      </c>
      <c r="D64" s="28"/>
      <c r="E64" s="28"/>
      <c r="F64" s="28"/>
      <c r="G64" s="68">
        <f>(D118+E118)*2.75%</f>
        <v>63.800586156287018</v>
      </c>
      <c r="H64" s="28">
        <f>G64</f>
        <v>63.800586156287018</v>
      </c>
    </row>
    <row r="65" spans="1:8" ht="38.25" x14ac:dyDescent="0.2">
      <c r="A65" s="115">
        <v>12</v>
      </c>
      <c r="B65" s="116" t="s">
        <v>86</v>
      </c>
      <c r="C65" s="91" t="s">
        <v>87</v>
      </c>
      <c r="D65" s="28"/>
      <c r="E65" s="28"/>
      <c r="F65" s="28"/>
      <c r="G65" s="28">
        <f>'ССР в базе'!G56*9.03</f>
        <v>277.435</v>
      </c>
      <c r="H65" s="28">
        <f>G65</f>
        <v>277.435</v>
      </c>
    </row>
    <row r="66" spans="1:8" ht="38.25" x14ac:dyDescent="0.2">
      <c r="A66" s="5">
        <v>13</v>
      </c>
      <c r="B66" s="116" t="s">
        <v>86</v>
      </c>
      <c r="C66" s="91" t="s">
        <v>88</v>
      </c>
      <c r="D66" s="28"/>
      <c r="E66" s="28"/>
      <c r="F66" s="28"/>
      <c r="G66" s="28">
        <f>'ССР в базе'!G57*9.03</f>
        <v>121.566</v>
      </c>
      <c r="H66" s="28">
        <f>G66</f>
        <v>121.566</v>
      </c>
    </row>
    <row r="67" spans="1:8" hidden="1" x14ac:dyDescent="0.2">
      <c r="A67" s="29"/>
      <c r="B67" s="30"/>
      <c r="C67" s="91"/>
      <c r="D67" s="28"/>
      <c r="E67" s="28"/>
      <c r="F67" s="28"/>
      <c r="G67" s="28"/>
      <c r="H67" s="28"/>
    </row>
    <row r="68" spans="1:8" x14ac:dyDescent="0.2">
      <c r="A68" s="77"/>
      <c r="B68" s="124" t="s">
        <v>22</v>
      </c>
      <c r="C68" s="125"/>
      <c r="D68" s="11">
        <f>SUM(D62:D67)</f>
        <v>114.79211452142999</v>
      </c>
      <c r="E68" s="11"/>
      <c r="F68" s="11"/>
      <c r="G68" s="11">
        <f>SUM(G62:G67)</f>
        <v>462.80158615628704</v>
      </c>
      <c r="H68" s="11">
        <f>SUM(D68:G68)</f>
        <v>577.59370067771704</v>
      </c>
    </row>
    <row r="69" spans="1:8" x14ac:dyDescent="0.2">
      <c r="A69" s="77"/>
      <c r="B69" s="78"/>
      <c r="C69" s="31" t="s">
        <v>66</v>
      </c>
      <c r="D69" s="9">
        <f>(D57*4.97%)+(D57*0.4%)</f>
        <v>37.176275715384598</v>
      </c>
      <c r="E69" s="9"/>
      <c r="F69" s="11"/>
      <c r="G69" s="69">
        <f>D119*2.75%+G65+G66</f>
        <v>419.66329193213858</v>
      </c>
      <c r="H69" s="69">
        <f t="shared" ref="H69:H123" si="10">SUM(D69:G69)</f>
        <v>456.83956764752315</v>
      </c>
    </row>
    <row r="70" spans="1:8" x14ac:dyDescent="0.2">
      <c r="A70" s="101"/>
      <c r="B70" s="102"/>
      <c r="C70" s="31" t="s">
        <v>67</v>
      </c>
      <c r="D70" s="9">
        <f>(D58*4.97%)+(D58*0.4%)</f>
        <v>59.567583681043196</v>
      </c>
      <c r="E70" s="9"/>
      <c r="F70" s="11"/>
      <c r="G70" s="69">
        <f>D120*2.75%</f>
        <v>33.107210984032747</v>
      </c>
      <c r="H70" s="69">
        <f t="shared" si="10"/>
        <v>92.67479466507595</v>
      </c>
    </row>
    <row r="71" spans="1:8" x14ac:dyDescent="0.2">
      <c r="A71" s="77"/>
      <c r="B71" s="78"/>
      <c r="C71" s="31" t="s">
        <v>68</v>
      </c>
      <c r="D71" s="9">
        <f>(D59*4.97%)+(D59*0.4%)</f>
        <v>8.2282736146158015</v>
      </c>
      <c r="E71" s="9"/>
      <c r="F71" s="11"/>
      <c r="G71" s="69">
        <f t="shared" ref="G71:G72" si="11">D121*2.75%</f>
        <v>4.5732120351245431</v>
      </c>
      <c r="H71" s="69">
        <f t="shared" si="10"/>
        <v>12.801485649740345</v>
      </c>
    </row>
    <row r="72" spans="1:8" x14ac:dyDescent="0.2">
      <c r="A72" s="77"/>
      <c r="B72" s="78"/>
      <c r="C72" s="31" t="s">
        <v>69</v>
      </c>
      <c r="D72" s="9">
        <f>(D60*4.97%)+(D60*0.4%)</f>
        <v>9.8199815103863983</v>
      </c>
      <c r="E72" s="9"/>
      <c r="F72" s="11"/>
      <c r="G72" s="69">
        <f t="shared" si="11"/>
        <v>5.4578712049910951</v>
      </c>
      <c r="H72" s="69">
        <f t="shared" si="10"/>
        <v>15.277852715377493</v>
      </c>
    </row>
    <row r="73" spans="1:8" hidden="1" x14ac:dyDescent="0.2">
      <c r="A73" s="106"/>
      <c r="B73" s="104"/>
      <c r="C73" s="91" t="s">
        <v>80</v>
      </c>
      <c r="D73" s="9">
        <f>D67</f>
        <v>0</v>
      </c>
      <c r="E73" s="9"/>
      <c r="F73" s="11"/>
      <c r="G73" s="69">
        <f>D124*2.75%</f>
        <v>0</v>
      </c>
      <c r="H73" s="69">
        <f t="shared" si="10"/>
        <v>0</v>
      </c>
    </row>
    <row r="74" spans="1:8" x14ac:dyDescent="0.2">
      <c r="A74" s="77"/>
      <c r="B74" s="124" t="s">
        <v>23</v>
      </c>
      <c r="C74" s="125"/>
      <c r="D74" s="11">
        <f>D56+D68</f>
        <v>2252.4478784214302</v>
      </c>
      <c r="E74" s="11"/>
      <c r="F74" s="11"/>
      <c r="G74" s="11">
        <f>G56+G68</f>
        <v>462.80158615628704</v>
      </c>
      <c r="H74" s="11">
        <f t="shared" si="10"/>
        <v>2715.2494645777174</v>
      </c>
    </row>
    <row r="75" spans="1:8" x14ac:dyDescent="0.2">
      <c r="A75" s="77"/>
      <c r="B75" s="78"/>
      <c r="C75" s="31" t="s">
        <v>66</v>
      </c>
      <c r="D75" s="9">
        <f>D57+D69</f>
        <v>729.47191287338455</v>
      </c>
      <c r="E75" s="9"/>
      <c r="F75" s="9"/>
      <c r="G75" s="9">
        <f>G69</f>
        <v>419.66329193213858</v>
      </c>
      <c r="H75" s="9">
        <f t="shared" si="10"/>
        <v>1149.1352048055232</v>
      </c>
    </row>
    <row r="76" spans="1:8" x14ac:dyDescent="0.2">
      <c r="A76" s="101"/>
      <c r="B76" s="102"/>
      <c r="C76" s="31" t="s">
        <v>67</v>
      </c>
      <c r="D76" s="9">
        <f t="shared" ref="D76" si="12">D58+D70</f>
        <v>1168.8335740170432</v>
      </c>
      <c r="E76" s="9"/>
      <c r="F76" s="9"/>
      <c r="G76" s="9">
        <f t="shared" ref="G76:G79" si="13">G70</f>
        <v>33.107210984032747</v>
      </c>
      <c r="H76" s="9">
        <f t="shared" si="10"/>
        <v>1201.9407850010759</v>
      </c>
    </row>
    <row r="77" spans="1:8" x14ac:dyDescent="0.2">
      <c r="A77" s="77"/>
      <c r="B77" s="78"/>
      <c r="C77" s="31" t="s">
        <v>68</v>
      </c>
      <c r="D77" s="9">
        <f t="shared" ref="D77" si="14">D59+D71</f>
        <v>161.45497034861583</v>
      </c>
      <c r="E77" s="9"/>
      <c r="F77" s="9"/>
      <c r="G77" s="9">
        <f t="shared" si="13"/>
        <v>4.5732120351245431</v>
      </c>
      <c r="H77" s="9">
        <f t="shared" si="10"/>
        <v>166.02818238374039</v>
      </c>
    </row>
    <row r="78" spans="1:8" x14ac:dyDescent="0.2">
      <c r="A78" s="77"/>
      <c r="B78" s="78"/>
      <c r="C78" s="31" t="s">
        <v>69</v>
      </c>
      <c r="D78" s="9">
        <f>D60+D72</f>
        <v>192.6874211823864</v>
      </c>
      <c r="E78" s="9"/>
      <c r="F78" s="9"/>
      <c r="G78" s="9">
        <f t="shared" si="13"/>
        <v>5.4578712049910951</v>
      </c>
      <c r="H78" s="9">
        <f t="shared" si="10"/>
        <v>198.14529238737751</v>
      </c>
    </row>
    <row r="79" spans="1:8" hidden="1" x14ac:dyDescent="0.2">
      <c r="A79" s="111"/>
      <c r="B79" s="112"/>
      <c r="C79" s="91" t="s">
        <v>80</v>
      </c>
      <c r="D79" s="9">
        <f>D61+D73</f>
        <v>0</v>
      </c>
      <c r="E79" s="9"/>
      <c r="F79" s="9"/>
      <c r="G79" s="9">
        <f t="shared" si="13"/>
        <v>0</v>
      </c>
      <c r="H79" s="9">
        <f t="shared" si="10"/>
        <v>0</v>
      </c>
    </row>
    <row r="80" spans="1:8" x14ac:dyDescent="0.2">
      <c r="A80" s="122" t="s">
        <v>32</v>
      </c>
      <c r="B80" s="123"/>
      <c r="C80" s="123"/>
      <c r="D80" s="123"/>
      <c r="E80" s="123"/>
      <c r="F80" s="123"/>
      <c r="G80" s="123"/>
      <c r="H80" s="123"/>
    </row>
    <row r="81" spans="1:8" ht="101.25" x14ac:dyDescent="0.2">
      <c r="A81" s="76">
        <v>14</v>
      </c>
      <c r="B81" s="17" t="s">
        <v>34</v>
      </c>
      <c r="C81" s="8" t="s">
        <v>24</v>
      </c>
      <c r="D81" s="10"/>
      <c r="E81" s="10"/>
      <c r="F81" s="10"/>
      <c r="G81" s="9">
        <f>(H74+H97)*3.64%</f>
        <v>103.00288051062891</v>
      </c>
      <c r="H81" s="9">
        <f t="shared" si="10"/>
        <v>103.00288051062891</v>
      </c>
    </row>
    <row r="82" spans="1:8" ht="33.75" x14ac:dyDescent="0.2">
      <c r="A82" s="76">
        <v>15</v>
      </c>
      <c r="B82" s="17" t="s">
        <v>37</v>
      </c>
      <c r="C82" s="8" t="s">
        <v>41</v>
      </c>
      <c r="D82" s="10"/>
      <c r="E82" s="10"/>
      <c r="F82" s="10"/>
      <c r="G82" s="9">
        <f>H74*2.14%</f>
        <v>58.106338541963162</v>
      </c>
      <c r="H82" s="9">
        <f t="shared" si="10"/>
        <v>58.106338541963162</v>
      </c>
    </row>
    <row r="83" spans="1:8" x14ac:dyDescent="0.2">
      <c r="A83" s="77"/>
      <c r="B83" s="124" t="s">
        <v>33</v>
      </c>
      <c r="C83" s="125"/>
      <c r="D83" s="12"/>
      <c r="E83" s="12"/>
      <c r="F83" s="12"/>
      <c r="G83" s="11">
        <f>SUM(G81:G82)</f>
        <v>161.10921905259207</v>
      </c>
      <c r="H83" s="11">
        <f t="shared" si="10"/>
        <v>161.10921905259207</v>
      </c>
    </row>
    <row r="84" spans="1:8" x14ac:dyDescent="0.2">
      <c r="A84" s="77"/>
      <c r="B84" s="78"/>
      <c r="C84" s="31" t="s">
        <v>66</v>
      </c>
      <c r="D84" s="12"/>
      <c r="E84" s="12"/>
      <c r="F84" s="12"/>
      <c r="G84" s="9">
        <f>(H75+G98)*3.64%+(H75*2.14%)</f>
        <v>67.46196483775924</v>
      </c>
      <c r="H84" s="9">
        <f t="shared" si="10"/>
        <v>67.46196483775924</v>
      </c>
    </row>
    <row r="85" spans="1:8" x14ac:dyDescent="0.2">
      <c r="A85" s="101"/>
      <c r="B85" s="102"/>
      <c r="C85" s="31" t="s">
        <v>67</v>
      </c>
      <c r="D85" s="12"/>
      <c r="E85" s="12"/>
      <c r="F85" s="12"/>
      <c r="G85" s="9">
        <f>(H76+G99)*3.64%+(H76*2.14%)</f>
        <v>70.514127373062195</v>
      </c>
      <c r="H85" s="9">
        <f t="shared" si="10"/>
        <v>70.514127373062195</v>
      </c>
    </row>
    <row r="86" spans="1:8" x14ac:dyDescent="0.2">
      <c r="A86" s="77"/>
      <c r="B86" s="78"/>
      <c r="C86" s="31" t="s">
        <v>68</v>
      </c>
      <c r="D86" s="12"/>
      <c r="E86" s="12"/>
      <c r="F86" s="12"/>
      <c r="G86" s="9">
        <f>(H77+G100)*3.64%+(H77*2.14%)</f>
        <v>10.638378941780195</v>
      </c>
      <c r="H86" s="9">
        <f t="shared" si="10"/>
        <v>10.638378941780195</v>
      </c>
    </row>
    <row r="87" spans="1:8" x14ac:dyDescent="0.2">
      <c r="A87" s="77"/>
      <c r="B87" s="78"/>
      <c r="C87" s="31" t="s">
        <v>69</v>
      </c>
      <c r="D87" s="12"/>
      <c r="E87" s="12"/>
      <c r="F87" s="12"/>
      <c r="G87" s="9">
        <f>(H78+G101)*3.64%+(H78*2.14%)</f>
        <v>12.494747899990422</v>
      </c>
      <c r="H87" s="9">
        <f t="shared" si="10"/>
        <v>12.494747899990422</v>
      </c>
    </row>
    <row r="88" spans="1:8" hidden="1" x14ac:dyDescent="0.2">
      <c r="A88" s="111"/>
      <c r="B88" s="112"/>
      <c r="C88" s="91"/>
      <c r="D88" s="12"/>
      <c r="E88" s="12"/>
      <c r="F88" s="12"/>
      <c r="G88" s="9"/>
      <c r="H88" s="9"/>
    </row>
    <row r="89" spans="1:8" x14ac:dyDescent="0.2">
      <c r="A89" s="77"/>
      <c r="B89" s="124" t="s">
        <v>54</v>
      </c>
      <c r="C89" s="125"/>
      <c r="D89" s="12">
        <f>D74+D83</f>
        <v>2252.4478784214302</v>
      </c>
      <c r="E89" s="12"/>
      <c r="F89" s="12"/>
      <c r="G89" s="12">
        <f t="shared" ref="G89" si="15">G74+G83</f>
        <v>623.91080520887908</v>
      </c>
      <c r="H89" s="11">
        <f t="shared" si="10"/>
        <v>2876.3586836303093</v>
      </c>
    </row>
    <row r="90" spans="1:8" x14ac:dyDescent="0.2">
      <c r="A90" s="77"/>
      <c r="B90" s="78"/>
      <c r="C90" s="31" t="s">
        <v>66</v>
      </c>
      <c r="D90" s="10">
        <f>D75</f>
        <v>729.47191287338455</v>
      </c>
      <c r="E90" s="10"/>
      <c r="F90" s="10"/>
      <c r="G90" s="10">
        <f>G75+G84</f>
        <v>487.12525676989782</v>
      </c>
      <c r="H90" s="9">
        <f t="shared" si="10"/>
        <v>1216.5971696432823</v>
      </c>
    </row>
    <row r="91" spans="1:8" x14ac:dyDescent="0.2">
      <c r="A91" s="101"/>
      <c r="B91" s="102"/>
      <c r="C91" s="31" t="s">
        <v>67</v>
      </c>
      <c r="D91" s="10">
        <f>D76</f>
        <v>1168.8335740170432</v>
      </c>
      <c r="E91" s="10"/>
      <c r="F91" s="10"/>
      <c r="G91" s="10">
        <f>G76+G85</f>
        <v>103.62133835709494</v>
      </c>
      <c r="H91" s="9">
        <f t="shared" si="10"/>
        <v>1272.4549123741381</v>
      </c>
    </row>
    <row r="92" spans="1:8" x14ac:dyDescent="0.2">
      <c r="A92" s="77"/>
      <c r="B92" s="78"/>
      <c r="C92" s="31" t="s">
        <v>68</v>
      </c>
      <c r="D92" s="10">
        <f>D77</f>
        <v>161.45497034861583</v>
      </c>
      <c r="E92" s="10"/>
      <c r="F92" s="10"/>
      <c r="G92" s="10">
        <f>G77+G86</f>
        <v>15.211590976904738</v>
      </c>
      <c r="H92" s="9">
        <f t="shared" si="10"/>
        <v>176.66656132552058</v>
      </c>
    </row>
    <row r="93" spans="1:8" x14ac:dyDescent="0.2">
      <c r="A93" s="77"/>
      <c r="B93" s="78"/>
      <c r="C93" s="31" t="s">
        <v>69</v>
      </c>
      <c r="D93" s="10">
        <f>D78</f>
        <v>192.6874211823864</v>
      </c>
      <c r="E93" s="10"/>
      <c r="F93" s="10"/>
      <c r="G93" s="10">
        <f>G78+G87</f>
        <v>17.952619104981515</v>
      </c>
      <c r="H93" s="9">
        <f t="shared" si="10"/>
        <v>210.64004028736792</v>
      </c>
    </row>
    <row r="94" spans="1:8" x14ac:dyDescent="0.2">
      <c r="A94" s="111"/>
      <c r="B94" s="112"/>
      <c r="C94" s="91" t="s">
        <v>80</v>
      </c>
      <c r="D94" s="10">
        <f>D79</f>
        <v>0</v>
      </c>
      <c r="E94" s="10"/>
      <c r="F94" s="10"/>
      <c r="G94" s="10">
        <f>G79+G88</f>
        <v>0</v>
      </c>
      <c r="H94" s="9">
        <f t="shared" si="10"/>
        <v>0</v>
      </c>
    </row>
    <row r="95" spans="1:8" x14ac:dyDescent="0.2">
      <c r="A95" s="122" t="s">
        <v>35</v>
      </c>
      <c r="B95" s="123"/>
      <c r="C95" s="123"/>
      <c r="D95" s="123"/>
      <c r="E95" s="123"/>
      <c r="F95" s="123"/>
      <c r="G95" s="123"/>
      <c r="H95" s="123"/>
    </row>
    <row r="96" spans="1:8" ht="38.25" x14ac:dyDescent="0.2">
      <c r="A96" s="76">
        <v>16</v>
      </c>
      <c r="B96" s="43" t="s">
        <v>61</v>
      </c>
      <c r="C96" s="8" t="s">
        <v>71</v>
      </c>
      <c r="D96" s="10"/>
      <c r="E96" s="10"/>
      <c r="F96" s="10"/>
      <c r="G96" s="113">
        <f>'ССР в базе'!G87*3.83</f>
        <v>114.5</v>
      </c>
      <c r="H96" s="9">
        <f t="shared" ref="H96" si="16">SUM(D96:G96)</f>
        <v>114.5</v>
      </c>
    </row>
    <row r="97" spans="1:8" x14ac:dyDescent="0.2">
      <c r="A97" s="77"/>
      <c r="B97" s="124" t="s">
        <v>36</v>
      </c>
      <c r="C97" s="125"/>
      <c r="D97" s="12"/>
      <c r="E97" s="12"/>
      <c r="F97" s="12"/>
      <c r="G97" s="11">
        <f>SUM(G96:G96)</f>
        <v>114.5</v>
      </c>
      <c r="H97" s="11">
        <f t="shared" si="10"/>
        <v>114.5</v>
      </c>
    </row>
    <row r="98" spans="1:8" x14ac:dyDescent="0.2">
      <c r="A98" s="77"/>
      <c r="B98" s="78"/>
      <c r="C98" s="31" t="s">
        <v>66</v>
      </c>
      <c r="D98" s="12"/>
      <c r="E98" s="12"/>
      <c r="F98" s="12"/>
      <c r="G98" s="9">
        <f>G97/4</f>
        <v>28.625</v>
      </c>
      <c r="H98" s="11"/>
    </row>
    <row r="99" spans="1:8" x14ac:dyDescent="0.2">
      <c r="A99" s="101"/>
      <c r="B99" s="102"/>
      <c r="C99" s="31" t="s">
        <v>67</v>
      </c>
      <c r="D99" s="12"/>
      <c r="E99" s="12"/>
      <c r="F99" s="12"/>
      <c r="G99" s="9">
        <f>G97/4</f>
        <v>28.625</v>
      </c>
      <c r="H99" s="11"/>
    </row>
    <row r="100" spans="1:8" x14ac:dyDescent="0.2">
      <c r="A100" s="77"/>
      <c r="B100" s="78"/>
      <c r="C100" s="31" t="s">
        <v>68</v>
      </c>
      <c r="D100" s="12"/>
      <c r="E100" s="12"/>
      <c r="F100" s="12"/>
      <c r="G100" s="9">
        <f>G97/4</f>
        <v>28.625</v>
      </c>
      <c r="H100" s="11"/>
    </row>
    <row r="101" spans="1:8" x14ac:dyDescent="0.2">
      <c r="A101" s="77"/>
      <c r="B101" s="78"/>
      <c r="C101" s="31" t="s">
        <v>69</v>
      </c>
      <c r="D101" s="12"/>
      <c r="E101" s="12"/>
      <c r="F101" s="12"/>
      <c r="G101" s="9">
        <f>G97/4</f>
        <v>28.625</v>
      </c>
      <c r="H101" s="11"/>
    </row>
    <row r="102" spans="1:8" hidden="1" x14ac:dyDescent="0.2">
      <c r="A102" s="111"/>
      <c r="B102" s="112"/>
      <c r="C102" s="91"/>
      <c r="D102" s="12"/>
      <c r="E102" s="12"/>
      <c r="F102" s="12"/>
      <c r="G102" s="9"/>
      <c r="H102" s="11"/>
    </row>
    <row r="103" spans="1:8" x14ac:dyDescent="0.2">
      <c r="A103" s="77"/>
      <c r="B103" s="124" t="s">
        <v>25</v>
      </c>
      <c r="C103" s="125"/>
      <c r="D103" s="11">
        <f>D89+D97</f>
        <v>2252.4478784214302</v>
      </c>
      <c r="E103" s="11"/>
      <c r="F103" s="11"/>
      <c r="G103" s="11">
        <f t="shared" ref="G103" si="17">G89+G97</f>
        <v>738.41080520887908</v>
      </c>
      <c r="H103" s="11">
        <f t="shared" si="10"/>
        <v>2990.8586836303093</v>
      </c>
    </row>
    <row r="104" spans="1:8" x14ac:dyDescent="0.2">
      <c r="A104" s="77"/>
      <c r="B104" s="78"/>
      <c r="C104" s="31" t="s">
        <v>66</v>
      </c>
      <c r="D104" s="9">
        <f>D90+D98</f>
        <v>729.47191287338455</v>
      </c>
      <c r="E104" s="9"/>
      <c r="F104" s="9"/>
      <c r="G104" s="9">
        <f>G90</f>
        <v>487.12525676989782</v>
      </c>
      <c r="H104" s="9">
        <f t="shared" si="10"/>
        <v>1216.5971696432823</v>
      </c>
    </row>
    <row r="105" spans="1:8" x14ac:dyDescent="0.2">
      <c r="A105" s="101"/>
      <c r="B105" s="102"/>
      <c r="C105" s="31" t="s">
        <v>67</v>
      </c>
      <c r="D105" s="9">
        <f>D91+D99</f>
        <v>1168.8335740170432</v>
      </c>
      <c r="E105" s="9"/>
      <c r="F105" s="9"/>
      <c r="G105" s="9">
        <f>G91</f>
        <v>103.62133835709494</v>
      </c>
      <c r="H105" s="9">
        <f t="shared" si="10"/>
        <v>1272.4549123741381</v>
      </c>
    </row>
    <row r="106" spans="1:8" x14ac:dyDescent="0.2">
      <c r="A106" s="77"/>
      <c r="B106" s="78"/>
      <c r="C106" s="31" t="s">
        <v>68</v>
      </c>
      <c r="D106" s="9">
        <f>D92+D100</f>
        <v>161.45497034861583</v>
      </c>
      <c r="E106" s="9"/>
      <c r="F106" s="9"/>
      <c r="G106" s="9">
        <f>G92</f>
        <v>15.211590976904738</v>
      </c>
      <c r="H106" s="9">
        <f t="shared" si="10"/>
        <v>176.66656132552058</v>
      </c>
    </row>
    <row r="107" spans="1:8" x14ac:dyDescent="0.2">
      <c r="A107" s="77"/>
      <c r="B107" s="78"/>
      <c r="C107" s="31" t="s">
        <v>69</v>
      </c>
      <c r="D107" s="9">
        <f>D93+D101</f>
        <v>192.6874211823864</v>
      </c>
      <c r="E107" s="9"/>
      <c r="F107" s="9"/>
      <c r="G107" s="9">
        <f>G93</f>
        <v>17.952619104981515</v>
      </c>
      <c r="H107" s="9">
        <f t="shared" si="10"/>
        <v>210.64004028736792</v>
      </c>
    </row>
    <row r="108" spans="1:8" x14ac:dyDescent="0.2">
      <c r="A108" s="77"/>
      <c r="B108" s="78"/>
      <c r="C108" s="79" t="s">
        <v>56</v>
      </c>
      <c r="D108" s="9"/>
      <c r="E108" s="9"/>
      <c r="F108" s="9"/>
      <c r="G108" s="9">
        <f>G97</f>
        <v>114.5</v>
      </c>
      <c r="H108" s="9">
        <f t="shared" si="10"/>
        <v>114.5</v>
      </c>
    </row>
    <row r="109" spans="1:8" hidden="1" x14ac:dyDescent="0.2">
      <c r="A109" s="111"/>
      <c r="B109" s="112"/>
      <c r="C109" s="91"/>
      <c r="D109" s="9"/>
      <c r="E109" s="9"/>
      <c r="F109" s="9"/>
      <c r="G109" s="9"/>
      <c r="H109" s="9"/>
    </row>
    <row r="110" spans="1:8" x14ac:dyDescent="0.2">
      <c r="A110" s="122" t="s">
        <v>26</v>
      </c>
      <c r="B110" s="123"/>
      <c r="C110" s="123"/>
      <c r="D110" s="123"/>
      <c r="E110" s="123"/>
      <c r="F110" s="123"/>
      <c r="G110" s="123"/>
      <c r="H110" s="123"/>
    </row>
    <row r="111" spans="1:8" ht="25.5" x14ac:dyDescent="0.2">
      <c r="A111" s="76">
        <v>17</v>
      </c>
      <c r="B111" s="8" t="s">
        <v>27</v>
      </c>
      <c r="C111" s="8" t="s">
        <v>28</v>
      </c>
      <c r="D111" s="9">
        <f>D103*3%</f>
        <v>67.573436352642901</v>
      </c>
      <c r="E111" s="9"/>
      <c r="F111" s="9"/>
      <c r="G111" s="9">
        <f t="shared" ref="G111:G116" si="18">G103*3%</f>
        <v>22.152324156266371</v>
      </c>
      <c r="H111" s="9">
        <f t="shared" si="10"/>
        <v>89.725760508909275</v>
      </c>
    </row>
    <row r="112" spans="1:8" x14ac:dyDescent="0.2">
      <c r="A112" s="76"/>
      <c r="B112" s="8"/>
      <c r="C112" s="31" t="s">
        <v>66</v>
      </c>
      <c r="D112" s="9">
        <f>D104*3%</f>
        <v>21.884157386201537</v>
      </c>
      <c r="E112" s="9"/>
      <c r="F112" s="9"/>
      <c r="G112" s="9">
        <f t="shared" si="18"/>
        <v>14.613757703096933</v>
      </c>
      <c r="H112" s="9">
        <f t="shared" si="10"/>
        <v>36.497915089298473</v>
      </c>
    </row>
    <row r="113" spans="1:8" x14ac:dyDescent="0.2">
      <c r="A113" s="100"/>
      <c r="B113" s="8"/>
      <c r="C113" s="31" t="s">
        <v>67</v>
      </c>
      <c r="D113" s="9">
        <f>D105*3%</f>
        <v>35.065007220511298</v>
      </c>
      <c r="E113" s="9"/>
      <c r="F113" s="9"/>
      <c r="G113" s="9">
        <f t="shared" si="18"/>
        <v>3.1086401507128483</v>
      </c>
      <c r="H113" s="9">
        <f t="shared" si="10"/>
        <v>38.173647371224149</v>
      </c>
    </row>
    <row r="114" spans="1:8" x14ac:dyDescent="0.2">
      <c r="A114" s="76"/>
      <c r="B114" s="8"/>
      <c r="C114" s="31" t="s">
        <v>68</v>
      </c>
      <c r="D114" s="9">
        <f>D106*3%</f>
        <v>4.8436491104584745</v>
      </c>
      <c r="E114" s="9"/>
      <c r="F114" s="9"/>
      <c r="G114" s="9">
        <f t="shared" si="18"/>
        <v>0.45634772930714212</v>
      </c>
      <c r="H114" s="9">
        <f t="shared" si="10"/>
        <v>5.2999968397656163</v>
      </c>
    </row>
    <row r="115" spans="1:8" x14ac:dyDescent="0.2">
      <c r="A115" s="76"/>
      <c r="B115" s="8"/>
      <c r="C115" s="31" t="s">
        <v>69</v>
      </c>
      <c r="D115" s="9">
        <f>D107*3%</f>
        <v>5.7806226354715919</v>
      </c>
      <c r="E115" s="9"/>
      <c r="F115" s="9"/>
      <c r="G115" s="9">
        <f t="shared" si="18"/>
        <v>0.53857857314944546</v>
      </c>
      <c r="H115" s="9">
        <f t="shared" si="10"/>
        <v>6.3192012086210374</v>
      </c>
    </row>
    <row r="116" spans="1:8" x14ac:dyDescent="0.2">
      <c r="A116" s="76"/>
      <c r="B116" s="8"/>
      <c r="C116" s="79" t="s">
        <v>56</v>
      </c>
      <c r="D116" s="9"/>
      <c r="E116" s="9"/>
      <c r="F116" s="9"/>
      <c r="G116" s="9">
        <f t="shared" si="18"/>
        <v>3.4350000000000001</v>
      </c>
      <c r="H116" s="9">
        <f t="shared" si="10"/>
        <v>3.4350000000000001</v>
      </c>
    </row>
    <row r="117" spans="1:8" hidden="1" x14ac:dyDescent="0.2">
      <c r="A117" s="110"/>
      <c r="B117" s="8"/>
      <c r="C117" s="91"/>
      <c r="D117" s="9"/>
      <c r="E117" s="9"/>
      <c r="F117" s="9"/>
      <c r="G117" s="9"/>
      <c r="H117" s="9"/>
    </row>
    <row r="118" spans="1:8" ht="25.5" x14ac:dyDescent="0.2">
      <c r="A118" s="16">
        <v>18</v>
      </c>
      <c r="B118" s="13"/>
      <c r="C118" s="14" t="s">
        <v>79</v>
      </c>
      <c r="D118" s="15">
        <f>D103+D111</f>
        <v>2320.0213147740733</v>
      </c>
      <c r="E118" s="15"/>
      <c r="F118" s="15"/>
      <c r="G118" s="15">
        <f t="shared" ref="G118:G123" si="19">G103+G111</f>
        <v>760.56312936514541</v>
      </c>
      <c r="H118" s="15">
        <f t="shared" si="10"/>
        <v>3080.5844441392187</v>
      </c>
    </row>
    <row r="119" spans="1:8" x14ac:dyDescent="0.2">
      <c r="A119" s="76"/>
      <c r="B119" s="8"/>
      <c r="C119" s="31" t="s">
        <v>66</v>
      </c>
      <c r="D119" s="66">
        <f>D104+D112</f>
        <v>751.35607025958609</v>
      </c>
      <c r="E119" s="66"/>
      <c r="F119" s="66"/>
      <c r="G119" s="66">
        <f t="shared" si="19"/>
        <v>501.73901447299477</v>
      </c>
      <c r="H119" s="66">
        <f t="shared" si="10"/>
        <v>1253.0950847325807</v>
      </c>
    </row>
    <row r="120" spans="1:8" x14ac:dyDescent="0.2">
      <c r="A120" s="100"/>
      <c r="B120" s="8"/>
      <c r="C120" s="31" t="s">
        <v>67</v>
      </c>
      <c r="D120" s="66">
        <f>D105+D113</f>
        <v>1203.8985812375545</v>
      </c>
      <c r="E120" s="66"/>
      <c r="F120" s="66"/>
      <c r="G120" s="66">
        <f t="shared" si="19"/>
        <v>106.72997850780779</v>
      </c>
      <c r="H120" s="66">
        <f t="shared" si="10"/>
        <v>1310.6285597453623</v>
      </c>
    </row>
    <row r="121" spans="1:8" x14ac:dyDescent="0.2">
      <c r="A121" s="76"/>
      <c r="B121" s="8"/>
      <c r="C121" s="31" t="s">
        <v>68</v>
      </c>
      <c r="D121" s="66">
        <f>D106+D114</f>
        <v>166.2986194590743</v>
      </c>
      <c r="E121" s="66"/>
      <c r="F121" s="66"/>
      <c r="G121" s="66">
        <f t="shared" si="19"/>
        <v>15.66793870621188</v>
      </c>
      <c r="H121" s="66">
        <f t="shared" si="10"/>
        <v>181.96655816528619</v>
      </c>
    </row>
    <row r="122" spans="1:8" x14ac:dyDescent="0.2">
      <c r="A122" s="76"/>
      <c r="B122" s="8"/>
      <c r="C122" s="31" t="s">
        <v>69</v>
      </c>
      <c r="D122" s="66">
        <f>D107+D115</f>
        <v>198.46804381785799</v>
      </c>
      <c r="E122" s="66"/>
      <c r="F122" s="66"/>
      <c r="G122" s="66">
        <f t="shared" si="19"/>
        <v>18.491197678130959</v>
      </c>
      <c r="H122" s="66">
        <f t="shared" si="10"/>
        <v>216.95924149598895</v>
      </c>
    </row>
    <row r="123" spans="1:8" x14ac:dyDescent="0.2">
      <c r="A123" s="76"/>
      <c r="B123" s="8"/>
      <c r="C123" s="79" t="s">
        <v>56</v>
      </c>
      <c r="D123" s="66"/>
      <c r="E123" s="9"/>
      <c r="F123" s="9"/>
      <c r="G123" s="66">
        <f t="shared" si="19"/>
        <v>117.935</v>
      </c>
      <c r="H123" s="66">
        <f t="shared" si="10"/>
        <v>117.935</v>
      </c>
    </row>
    <row r="124" spans="1:8" hidden="1" x14ac:dyDescent="0.2">
      <c r="A124" s="110"/>
      <c r="B124" s="8"/>
      <c r="C124" s="91"/>
      <c r="D124" s="66"/>
      <c r="E124" s="9"/>
      <c r="F124" s="9"/>
      <c r="G124" s="66"/>
      <c r="H124" s="66"/>
    </row>
    <row r="125" spans="1:8" s="7" customFormat="1" x14ac:dyDescent="0.2">
      <c r="A125" s="122" t="s">
        <v>29</v>
      </c>
      <c r="B125" s="123"/>
      <c r="C125" s="123"/>
      <c r="D125" s="123"/>
      <c r="E125" s="123"/>
      <c r="F125" s="123"/>
      <c r="G125" s="123"/>
      <c r="H125" s="123"/>
    </row>
    <row r="126" spans="1:8" s="7" customFormat="1" ht="25.5" x14ac:dyDescent="0.2">
      <c r="A126" s="76">
        <v>19</v>
      </c>
      <c r="B126" s="8" t="s">
        <v>30</v>
      </c>
      <c r="C126" s="8" t="s">
        <v>31</v>
      </c>
      <c r="D126" s="9">
        <f>D118*18%</f>
        <v>417.60383665933318</v>
      </c>
      <c r="E126" s="9"/>
      <c r="F126" s="9"/>
      <c r="G126" s="9">
        <f t="shared" ref="G126" si="20">G118*18%</f>
        <v>136.90136328572618</v>
      </c>
      <c r="H126" s="9">
        <f t="shared" ref="H126:H127" si="21">SUM(D126:G126)</f>
        <v>554.5051999450593</v>
      </c>
    </row>
    <row r="127" spans="1:8" s="7" customFormat="1" ht="25.5" x14ac:dyDescent="0.2">
      <c r="A127" s="16">
        <v>20</v>
      </c>
      <c r="B127" s="13"/>
      <c r="C127" s="14" t="s">
        <v>84</v>
      </c>
      <c r="D127" s="15">
        <f>D118+D126</f>
        <v>2737.6251514334062</v>
      </c>
      <c r="E127" s="15"/>
      <c r="F127" s="15"/>
      <c r="G127" s="15">
        <f t="shared" ref="G127" si="22">G118+G126</f>
        <v>897.46449265087153</v>
      </c>
      <c r="H127" s="15">
        <f t="shared" si="21"/>
        <v>3635.089644084278</v>
      </c>
    </row>
    <row r="128" spans="1:8" x14ac:dyDescent="0.2">
      <c r="A128" s="76"/>
      <c r="B128" s="8"/>
      <c r="C128" s="31" t="s">
        <v>66</v>
      </c>
      <c r="D128" s="66">
        <f>D119*1.18</f>
        <v>886.60016290631154</v>
      </c>
      <c r="E128" s="66"/>
      <c r="F128" s="66"/>
      <c r="G128" s="66">
        <f>G119*1.18</f>
        <v>592.05203707813382</v>
      </c>
      <c r="H128" s="66">
        <f t="shared" ref="H128:H132" si="23">SUM(D128:G128)</f>
        <v>1478.6521999844454</v>
      </c>
    </row>
    <row r="129" spans="1:8" x14ac:dyDescent="0.2">
      <c r="A129" s="100"/>
      <c r="B129" s="8"/>
      <c r="C129" s="31" t="s">
        <v>67</v>
      </c>
      <c r="D129" s="66">
        <f>D120*1.18</f>
        <v>1420.6003258603141</v>
      </c>
      <c r="E129" s="66"/>
      <c r="F129" s="66"/>
      <c r="G129" s="66">
        <f>G120*1.18</f>
        <v>125.94137463921318</v>
      </c>
      <c r="H129" s="66">
        <f t="shared" si="23"/>
        <v>1546.5417004995272</v>
      </c>
    </row>
    <row r="130" spans="1:8" x14ac:dyDescent="0.2">
      <c r="A130" s="76"/>
      <c r="B130" s="8"/>
      <c r="C130" s="31" t="s">
        <v>68</v>
      </c>
      <c r="D130" s="66">
        <f t="shared" ref="D130:D131" si="24">D121*1.18</f>
        <v>196.23237096170766</v>
      </c>
      <c r="E130" s="66"/>
      <c r="F130" s="66"/>
      <c r="G130" s="66">
        <f t="shared" ref="G130" si="25">G121*1.18</f>
        <v>18.488167673330018</v>
      </c>
      <c r="H130" s="66">
        <f t="shared" si="23"/>
        <v>214.72053863503768</v>
      </c>
    </row>
    <row r="131" spans="1:8" x14ac:dyDescent="0.2">
      <c r="A131" s="76"/>
      <c r="B131" s="8"/>
      <c r="C131" s="31" t="s">
        <v>69</v>
      </c>
      <c r="D131" s="66">
        <f t="shared" si="24"/>
        <v>234.19229170507242</v>
      </c>
      <c r="E131" s="66"/>
      <c r="F131" s="66"/>
      <c r="G131" s="66">
        <f t="shared" ref="G131:G132" si="26">G122*1.18</f>
        <v>21.819613260194529</v>
      </c>
      <c r="H131" s="66">
        <f t="shared" si="23"/>
        <v>256.01190496526692</v>
      </c>
    </row>
    <row r="132" spans="1:8" x14ac:dyDescent="0.2">
      <c r="A132" s="76"/>
      <c r="B132" s="8"/>
      <c r="C132" s="79" t="s">
        <v>56</v>
      </c>
      <c r="D132" s="66"/>
      <c r="E132" s="9"/>
      <c r="F132" s="9"/>
      <c r="G132" s="66">
        <f t="shared" si="26"/>
        <v>139.16329999999999</v>
      </c>
      <c r="H132" s="66">
        <f t="shared" si="23"/>
        <v>139.16329999999999</v>
      </c>
    </row>
    <row r="133" spans="1:8" hidden="1" x14ac:dyDescent="0.2">
      <c r="A133" s="110"/>
      <c r="B133" s="8"/>
      <c r="C133" s="8"/>
      <c r="D133" s="66"/>
      <c r="E133" s="9"/>
      <c r="F133" s="9"/>
      <c r="G133" s="66"/>
      <c r="H133" s="66"/>
    </row>
  </sheetData>
  <mergeCells count="36">
    <mergeCell ref="B68:C68"/>
    <mergeCell ref="A125:H125"/>
    <mergeCell ref="B89:C89"/>
    <mergeCell ref="A95:H95"/>
    <mergeCell ref="B97:C97"/>
    <mergeCell ref="B103:C103"/>
    <mergeCell ref="A110:H110"/>
    <mergeCell ref="B74:C74"/>
    <mergeCell ref="A80:H80"/>
    <mergeCell ref="B83:C83"/>
    <mergeCell ref="A34:H34"/>
    <mergeCell ref="B35:C35"/>
    <mergeCell ref="A49:H49"/>
    <mergeCell ref="B40:C40"/>
    <mergeCell ref="B44:C44"/>
    <mergeCell ref="E20:E22"/>
    <mergeCell ref="F20:F22"/>
    <mergeCell ref="G20:G22"/>
    <mergeCell ref="A24:H24"/>
    <mergeCell ref="B29:C29"/>
    <mergeCell ref="B56:C56"/>
    <mergeCell ref="A61:H61"/>
    <mergeCell ref="B55:C55"/>
    <mergeCell ref="C2:G2"/>
    <mergeCell ref="C3:G3"/>
    <mergeCell ref="C8:G8"/>
    <mergeCell ref="C9:G9"/>
    <mergeCell ref="C12:G12"/>
    <mergeCell ref="C15:G15"/>
    <mergeCell ref="A19:A22"/>
    <mergeCell ref="B19:B22"/>
    <mergeCell ref="C19:C22"/>
    <mergeCell ref="C14:G14"/>
    <mergeCell ref="D19:G19"/>
    <mergeCell ref="H19:H22"/>
    <mergeCell ref="D20:D22"/>
  </mergeCells>
  <pageMargins left="0" right="0" top="0" bottom="0" header="0.31496062992125984" footer="0.31496062992125984"/>
  <pageSetup paperSize="9" orientation="landscape" r:id="rId1"/>
  <ignoredErrors>
    <ignoredError sqref="B25:B28" twoDigitTextYear="1"/>
    <ignoredError sqref="G75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 в базе</vt:lpstr>
      <vt:lpstr>ССР в тек</vt:lpstr>
      <vt:lpstr>'ССР в базе'!Заголовки_для_печати</vt:lpstr>
      <vt:lpstr>'ССР в базе'!Область_печати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Евгения Викторовна</dc:creator>
  <cp:lastModifiedBy>Залогин Николай Александрович</cp:lastModifiedBy>
  <cp:lastPrinted>2019-03-06T05:03:31Z</cp:lastPrinted>
  <dcterms:created xsi:type="dcterms:W3CDTF">2002-03-25T05:35:56Z</dcterms:created>
  <dcterms:modified xsi:type="dcterms:W3CDTF">2019-03-06T05:36:50Z</dcterms:modified>
</cp:coreProperties>
</file>